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PBA 2026-2028\TAVANET PARAPRAKE 2026-2028\"/>
    </mc:Choice>
  </mc:AlternateContent>
  <bookViews>
    <workbookView xWindow="0" yWindow="0" windowWidth="28800" windowHeight="12210"/>
  </bookViews>
  <sheets>
    <sheet name="Te ardhurat 1" sheetId="1" r:id="rId1"/>
    <sheet name="Shpenzimet 2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'Shpenzimet 2'!$B$8:$M$29</definedName>
    <definedName name="_TA_" localSheetId="1">#REF!</definedName>
    <definedName name="_TA_">#REF!</definedName>
    <definedName name="ah" localSheetId="1">#REF!</definedName>
    <definedName name="ah">#REF!</definedName>
    <definedName name="ap" localSheetId="1">#REF!</definedName>
    <definedName name="ap">#REF!</definedName>
    <definedName name="at4o" localSheetId="1">#REF!</definedName>
    <definedName name="at4o">#REF!</definedName>
    <definedName name="BF" localSheetId="1">#REF!</definedName>
    <definedName name="BF">#REF!</definedName>
    <definedName name="bilanc_tavane" localSheetId="1">'[1]Tavanet e detajuara'!#REF!</definedName>
    <definedName name="bilanc_tavane">'[1]Tavanet e detajuara'!#REF!</definedName>
    <definedName name="da" localSheetId="1">#REF!</definedName>
    <definedName name="da">#REF!</definedName>
    <definedName name="dx" localSheetId="1">#REF!</definedName>
    <definedName name="dx">#REF!</definedName>
    <definedName name="fd38\" localSheetId="1">#REF!</definedName>
    <definedName name="fd38\">#REF!</definedName>
    <definedName name="fddd" localSheetId="1">#REF!</definedName>
    <definedName name="fddd">#REF!</definedName>
    <definedName name="fgfgf" localSheetId="1">'[2]Tavanet e detajuara'!#REF!</definedName>
    <definedName name="fgfgf">'[2]Tavanet e detajuara'!#REF!</definedName>
    <definedName name="gfgf" localSheetId="1">'[2]Tavanet e detajuara'!#REF!</definedName>
    <definedName name="gfgf">'[2]Tavanet e detajuara'!#REF!</definedName>
    <definedName name="Income" localSheetId="1">#REF!</definedName>
    <definedName name="Income">#REF!</definedName>
    <definedName name="_xlnm.Print_Area" localSheetId="1">'Shpenzimet 2'!$A$1:$M$30</definedName>
    <definedName name="_xlnm.Print_Titles" localSheetId="1">'Shpenzimet 2'!$A:$A</definedName>
    <definedName name="RE" localSheetId="1">#REF!</definedName>
    <definedName name="RE">#REF!</definedName>
    <definedName name="sddd" localSheetId="1">#REF!</definedName>
    <definedName name="sddd">#REF!</definedName>
    <definedName name="Z_C9C93AD0_6FCF_44C2_A85A_AB3923492EAA_.wvu.PrintArea" localSheetId="1" hidden="1">'Shpenzimet 2'!$A$4:$K$28</definedName>
    <definedName name="Z_C9C93AD0_6FCF_44C2_A85A_AB3923492EAA_.wvu.PrintTitles" localSheetId="1" hidden="1">'Shpenzimet 2'!$6:$7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M28" i="2" l="1"/>
  <c r="L28" i="2"/>
  <c r="K28" i="2"/>
  <c r="K32" i="2" s="1"/>
  <c r="K33" i="2" s="1"/>
  <c r="J28" i="2"/>
  <c r="I28" i="2"/>
  <c r="H28" i="2"/>
  <c r="H32" i="2" s="1"/>
  <c r="H33" i="2" s="1"/>
  <c r="G28" i="2"/>
  <c r="F28" i="2"/>
  <c r="E28" i="2"/>
  <c r="E32" i="2" s="1"/>
  <c r="E33" i="2" s="1"/>
  <c r="D28" i="2"/>
  <c r="D29" i="2" s="1"/>
  <c r="C28" i="2"/>
  <c r="C29" i="2" s="1"/>
  <c r="B28" i="2"/>
  <c r="B29" i="2" s="1"/>
  <c r="I51" i="1"/>
  <c r="H51" i="1"/>
  <c r="G51" i="1"/>
  <c r="I48" i="1"/>
  <c r="H48" i="1"/>
  <c r="G48" i="1"/>
  <c r="I43" i="1"/>
  <c r="H43" i="1"/>
  <c r="G43" i="1"/>
  <c r="F43" i="1"/>
  <c r="E43" i="1"/>
  <c r="D43" i="1"/>
  <c r="I38" i="1"/>
  <c r="H38" i="1"/>
  <c r="G38" i="1"/>
  <c r="F38" i="1"/>
  <c r="E38" i="1"/>
  <c r="D38" i="1"/>
  <c r="I33" i="1"/>
  <c r="H33" i="1"/>
  <c r="G33" i="1"/>
  <c r="F33" i="1"/>
  <c r="E33" i="1"/>
  <c r="D33" i="1"/>
  <c r="I28" i="1"/>
  <c r="I24" i="1" s="1"/>
  <c r="H28" i="1"/>
  <c r="G28" i="1"/>
  <c r="F28" i="1"/>
  <c r="E28" i="1"/>
  <c r="D28" i="1"/>
  <c r="I25" i="1"/>
  <c r="H25" i="1"/>
  <c r="G25" i="1"/>
  <c r="F25" i="1"/>
  <c r="E25" i="1"/>
  <c r="D25" i="1"/>
  <c r="I20" i="1"/>
  <c r="H20" i="1"/>
  <c r="G20" i="1"/>
  <c r="F20" i="1"/>
  <c r="E20" i="1"/>
  <c r="D20" i="1"/>
  <c r="I17" i="1"/>
  <c r="H17" i="1"/>
  <c r="G17" i="1"/>
  <c r="F17" i="1"/>
  <c r="E17" i="1"/>
  <c r="D17" i="1"/>
  <c r="I6" i="1"/>
  <c r="H6" i="1"/>
  <c r="G6" i="1"/>
  <c r="F6" i="1"/>
  <c r="E6" i="1"/>
  <c r="I23" i="1" l="1"/>
  <c r="I47" i="1" s="1"/>
  <c r="G24" i="1"/>
  <c r="G23" i="1" s="1"/>
  <c r="G47" i="1" s="1"/>
  <c r="H24" i="1"/>
  <c r="H23" i="1" s="1"/>
  <c r="H47" i="1" s="1"/>
  <c r="D24" i="1"/>
  <c r="D23" i="1" s="1"/>
  <c r="D47" i="1" s="1"/>
  <c r="E24" i="1"/>
  <c r="E23" i="1" s="1"/>
  <c r="E47" i="1" s="1"/>
  <c r="F24" i="1"/>
  <c r="F23" i="1" s="1"/>
  <c r="F47" i="1" s="1"/>
  <c r="F53" i="1" s="1"/>
  <c r="G56" i="1"/>
  <c r="G53" i="1"/>
  <c r="H56" i="1"/>
  <c r="H53" i="1"/>
  <c r="I56" i="1"/>
  <c r="I53" i="1"/>
</calcChain>
</file>

<file path=xl/sharedStrings.xml><?xml version="1.0" encoding="utf-8"?>
<sst xmlns="http://schemas.openxmlformats.org/spreadsheetml/2006/main" count="123" uniqueCount="106">
  <si>
    <t>PASQYRA NR.1</t>
  </si>
  <si>
    <t>PARASHIKIMI I TE ARDHURAVE TË BASHKISË TIRANË 2026-2028</t>
  </si>
  <si>
    <t xml:space="preserve">           Në Lekë</t>
  </si>
  <si>
    <t>Emertimi</t>
  </si>
  <si>
    <t>Fakt 2023</t>
  </si>
  <si>
    <t>Fakt 2024</t>
  </si>
  <si>
    <t>Parashikimi 2025</t>
  </si>
  <si>
    <t>Parashikimi 2026</t>
  </si>
  <si>
    <t>Parashikimi 2027</t>
  </si>
  <si>
    <t>Parashikimi 2028</t>
  </si>
  <si>
    <t>I</t>
  </si>
  <si>
    <t>Te ardhura Tatimore</t>
  </si>
  <si>
    <t>Taksa mbi pasurine e paluajtshme"ndertese"</t>
  </si>
  <si>
    <t>a</t>
  </si>
  <si>
    <t>Familjet</t>
  </si>
  <si>
    <t>b</t>
  </si>
  <si>
    <t>Subjektet Tregtare</t>
  </si>
  <si>
    <t>Taksa mbi tokën bujqesore</t>
  </si>
  <si>
    <t>Taksa mbi  truallin</t>
  </si>
  <si>
    <t>Tatimi Thjeshtuar mbi Fitimin e BV</t>
  </si>
  <si>
    <t>Taksa e fjetjes në hotel</t>
  </si>
  <si>
    <t>Taksa e ndikimit në infrastiukturë nga ndërtimet  e reja</t>
  </si>
  <si>
    <t>Taksa mbi kalimin  të drejtës pronësisë  për pasuritë e 
paluajtshme</t>
  </si>
  <si>
    <t>Taksa vjetore e mjeteve  të perdorura</t>
  </si>
  <si>
    <t>Tatimi mbi të ardhurat personale</t>
  </si>
  <si>
    <t>Taksa e tabelës</t>
  </si>
  <si>
    <t>Tabelë identifikuese/sinjalizuese</t>
  </si>
  <si>
    <t>Tabelë reklamuese</t>
  </si>
  <si>
    <t>Taksa e përkohëshme  për infrastrukturën Arsimore</t>
  </si>
  <si>
    <t>Familjarët</t>
  </si>
  <si>
    <t>II</t>
  </si>
  <si>
    <t>Të  ardhura jo tatimore</t>
  </si>
  <si>
    <t>Tarifat</t>
  </si>
  <si>
    <t>Tarifa e pastrimit</t>
  </si>
  <si>
    <t>a.1</t>
  </si>
  <si>
    <t>Familjaret</t>
  </si>
  <si>
    <t>a2</t>
  </si>
  <si>
    <t>Tarifa e parkimit  të automjeteve</t>
  </si>
  <si>
    <t>b.1</t>
  </si>
  <si>
    <t>Parkim me kontratë</t>
  </si>
  <si>
    <t>b2</t>
  </si>
  <si>
    <t>Parkim me bileta</t>
  </si>
  <si>
    <t>Tarifa për shqyrtimin e kërkesës për leje për punime</t>
  </si>
  <si>
    <t>e</t>
  </si>
  <si>
    <t>Tarifa dhenie licence tregtim karburanti +Lende djegese</t>
  </si>
  <si>
    <t>f</t>
  </si>
  <si>
    <t>Tarifa për zënien e hapësirave  publike</t>
  </si>
  <si>
    <t>f.1</t>
  </si>
  <si>
    <t>Tarifa per zënien e hapësirave  publike me platforma
betoni,kangjella</t>
  </si>
  <si>
    <t>f.2</t>
  </si>
  <si>
    <t>Tarifa për zënien e hapësirave në tregjet publike</t>
  </si>
  <si>
    <t>Tarifa e shërbimit veterinar</t>
  </si>
  <si>
    <t>h</t>
  </si>
  <si>
    <t>Tarifa e shërbimit të MZSH</t>
  </si>
  <si>
    <t>Të ardhura  të tjera</t>
  </si>
  <si>
    <t>Të ardhura nga qiratë</t>
  </si>
  <si>
    <t>Të ardhura të instucioneve  të varësisë</t>
  </si>
  <si>
    <t>Të ardhura   të tjera (penalitete  administrative; te
padetajuara; etj.)</t>
  </si>
  <si>
    <t>d</t>
  </si>
  <si>
    <t>Kontributi i subjekteve private në Fondin social</t>
  </si>
  <si>
    <t>Pagesa</t>
  </si>
  <si>
    <t>Për kopshtet e fëmijëve</t>
  </si>
  <si>
    <t>Për çerdhet e fëmijëve</t>
  </si>
  <si>
    <t>c</t>
  </si>
  <si>
    <t>Për konviktet e Shkollave  të Mesme</t>
  </si>
  <si>
    <t>Shuma</t>
  </si>
  <si>
    <t>Transferta e pakushtëzuar e përgjithshme</t>
  </si>
  <si>
    <t>Të ardhura të trashëguara</t>
  </si>
  <si>
    <t>Të ardhura të planifikuara nga donatorët</t>
  </si>
  <si>
    <t>Transferta e pakushtëzuar sektoriale</t>
  </si>
  <si>
    <t>Financime të Huaja</t>
  </si>
  <si>
    <t>Totali</t>
  </si>
  <si>
    <t>20% mbartja</t>
  </si>
  <si>
    <t>PASQYRA NR.2</t>
  </si>
  <si>
    <t>PARASHIKIMI I SHPENZIMEVE SIPAS PROGRAMEVE BUXHETORE TË BASHKISË TIRANË 2026-2028</t>
  </si>
  <si>
    <t>Në lekë</t>
  </si>
  <si>
    <t>Viti t-2</t>
  </si>
  <si>
    <t>Viti i shkuar</t>
  </si>
  <si>
    <t>Viti aktual</t>
  </si>
  <si>
    <t>Programi Buxhetor</t>
  </si>
  <si>
    <t>Shpenzime Faktike</t>
  </si>
  <si>
    <t xml:space="preserve">Plan Buxheti </t>
  </si>
  <si>
    <t>Pagat dhe sigurimet shoqërore</t>
  </si>
  <si>
    <t>Shpenzime të tjera korrente</t>
  </si>
  <si>
    <t>Shpenzimet kapitale</t>
  </si>
  <si>
    <t>Planifikimi, Menaxhimi dhe Administrimi (01110)</t>
  </si>
  <si>
    <t>Shërbimet e Policisë Vendore (03140)</t>
  </si>
  <si>
    <t>Mbrojtja nga zjarri dhe mbrojtja civile (03280)</t>
  </si>
  <si>
    <t>Mbeshtetje e zhvillimit ekonomik (04130)</t>
  </si>
  <si>
    <t>Shërbimet bujqësore, inspektimi, siguria ushqimore dhe mbrojtja e konsumatorëve (04220)</t>
  </si>
  <si>
    <t>Menaxhimi i infrastrukturës së ujitjes dhe kullimit (04240)</t>
  </si>
  <si>
    <t>Administrimi i pyjeve dhe kullotave(04260)</t>
  </si>
  <si>
    <t>Rrjeti rrugor rural (04520)</t>
  </si>
  <si>
    <t>Transporti Publik (04570)</t>
  </si>
  <si>
    <t>Menaxhimi i mbetjeve (05100)</t>
  </si>
  <si>
    <t>Planifikimi urban vendor (06140)</t>
  </si>
  <si>
    <t>Sherbimet Publike Vendore (06260)</t>
  </si>
  <si>
    <t>Sport dhe argëtim (08130)</t>
  </si>
  <si>
    <t>Trashëgimia kulturore, monumentet, muzetë dhe bibliotekat (08220)</t>
  </si>
  <si>
    <t>Arsimi parashkollor përfshirë arsimin bazë (09120)</t>
  </si>
  <si>
    <t>Arsimi i mesëm i përgjithshëm(09230)</t>
  </si>
  <si>
    <t>Përkujdesja Sociale (10430)</t>
  </si>
  <si>
    <t>Strehimi social (10661)</t>
  </si>
  <si>
    <t>Fondi Rezerve &amp; Fondi i Kontigjences</t>
  </si>
  <si>
    <t>Total</t>
  </si>
  <si>
    <t>Check me Evdc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</si>
</sst>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-* #,##0\ _X_D_R_-;\-* #,##0\ _X_D_R_-;_-* &quot;-&quot;??\ _X_D_R_-;_-@_-"/>
    <numFmt numFmtId="166" formatCode="_ * #,##0_ ;_ * \-#,##0_ ;_ * &quot;-&quot;??_ ;_ @_ "/>
    <numFmt numFmtId="167" formatCode="0_ ;\-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Book Antiqua"/>
      <family val="1"/>
    </font>
    <font>
      <b/>
      <sz val="10"/>
      <name val="Book Antiqua"/>
      <family val="1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theme="0"/>
      <name val="Arial"/>
      <family val="2"/>
    </font>
    <font>
      <sz val="11"/>
      <color indexed="8"/>
      <name val="Calibri"/>
      <family val="2"/>
    </font>
    <font>
      <sz val="12"/>
      <name val="Book Antiqua"/>
      <family val="1"/>
    </font>
    <font>
      <b/>
      <sz val="12"/>
      <name val="Book Antiqua"/>
      <family val="1"/>
    </font>
    <font>
      <b/>
      <sz val="12"/>
      <color theme="1"/>
      <name val="Book Antiqua"/>
      <family val="1"/>
    </font>
    <font>
      <b/>
      <i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6"/>
      <color theme="1"/>
      <name val="Book Antiqua"/>
      <family val="1"/>
    </font>
    <font>
      <sz val="12"/>
      <color theme="0"/>
      <name val="Book Antiqua"/>
      <family val="1"/>
    </font>
    <font>
      <sz val="12"/>
      <color rgb="FFFF0000"/>
      <name val="Book Antiqua"/>
      <family val="1"/>
    </font>
  </fonts>
  <fills count="8">
    <fill>
      <patternFill patternType="none"/>
    </fill>
    <fill>
      <patternFill patternType="gray125"/>
    </fill>
    <fill>
      <patternFill patternType="gray125">
        <fgColor theme="0" tint="-0.24994659260841701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6" fillId="2" borderId="1" xfId="2" applyFont="1" applyFill="1" applyBorder="1" applyAlignment="1" applyProtection="1">
      <alignment horizontal="center" vertical="center" wrapText="1"/>
      <protection locked="0" hidden="1"/>
    </xf>
    <xf numFmtId="0" fontId="6" fillId="2" borderId="2" xfId="2" applyFont="1" applyFill="1" applyBorder="1" applyAlignment="1" applyProtection="1">
      <alignment horizontal="center" vertical="center" wrapText="1"/>
      <protection locked="0" hidden="1"/>
    </xf>
    <xf numFmtId="0" fontId="7" fillId="2" borderId="2" xfId="2" applyFont="1" applyFill="1" applyBorder="1" applyAlignment="1" applyProtection="1">
      <alignment horizontal="center" vertical="center" wrapText="1"/>
      <protection locked="0" hidden="1"/>
    </xf>
    <xf numFmtId="0" fontId="7" fillId="2" borderId="3" xfId="2" applyFont="1" applyFill="1" applyBorder="1" applyAlignment="1" applyProtection="1">
      <alignment horizontal="center" vertical="center" wrapText="1"/>
      <protection locked="0" hidden="1"/>
    </xf>
    <xf numFmtId="0" fontId="6" fillId="3" borderId="4" xfId="2" applyFont="1" applyFill="1" applyBorder="1" applyAlignment="1" applyProtection="1">
      <alignment horizontal="center"/>
      <protection locked="0" hidden="1"/>
    </xf>
    <xf numFmtId="0" fontId="6" fillId="3" borderId="5" xfId="2" applyFont="1" applyFill="1" applyBorder="1" applyAlignment="1" applyProtection="1">
      <alignment vertical="center"/>
      <protection locked="0" hidden="1"/>
    </xf>
    <xf numFmtId="164" fontId="6" fillId="3" borderId="5" xfId="1" applyNumberFormat="1" applyFont="1" applyFill="1" applyBorder="1" applyAlignment="1" applyProtection="1">
      <alignment horizontal="right" vertical="center"/>
      <protection locked="0" hidden="1"/>
    </xf>
    <xf numFmtId="164" fontId="6" fillId="3" borderId="6" xfId="1" applyNumberFormat="1" applyFont="1" applyFill="1" applyBorder="1" applyAlignment="1" applyProtection="1">
      <alignment horizontal="right" vertical="center"/>
      <protection locked="0" hidden="1"/>
    </xf>
    <xf numFmtId="0" fontId="6" fillId="0" borderId="7" xfId="2" applyFont="1" applyBorder="1" applyAlignment="1" applyProtection="1">
      <alignment horizontal="center"/>
      <protection locked="0" hidden="1"/>
    </xf>
    <xf numFmtId="0" fontId="6" fillId="0" borderId="8" xfId="2" applyFont="1" applyBorder="1" applyAlignment="1" applyProtection="1">
      <alignment vertical="center"/>
      <protection locked="0" hidden="1"/>
    </xf>
    <xf numFmtId="164" fontId="6" fillId="0" borderId="8" xfId="1" applyNumberFormat="1" applyFont="1" applyBorder="1" applyAlignment="1" applyProtection="1">
      <alignment horizontal="right" vertical="center"/>
      <protection locked="0" hidden="1"/>
    </xf>
    <xf numFmtId="164" fontId="6" fillId="0" borderId="9" xfId="1" applyNumberFormat="1" applyFont="1" applyBorder="1" applyAlignment="1" applyProtection="1">
      <alignment horizontal="right" vertical="center"/>
      <protection locked="0" hidden="1"/>
    </xf>
    <xf numFmtId="0" fontId="8" fillId="0" borderId="7" xfId="2" applyFont="1" applyBorder="1" applyAlignment="1" applyProtection="1">
      <alignment horizontal="center" vertical="center"/>
      <protection locked="0" hidden="1"/>
    </xf>
    <xf numFmtId="0" fontId="8" fillId="0" borderId="8" xfId="2" applyFont="1" applyBorder="1" applyAlignment="1" applyProtection="1">
      <alignment horizontal="left" vertical="center" indent="3"/>
      <protection locked="0" hidden="1"/>
    </xf>
    <xf numFmtId="164" fontId="8" fillId="0" borderId="8" xfId="1" applyNumberFormat="1" applyFont="1" applyBorder="1" applyAlignment="1" applyProtection="1">
      <alignment horizontal="right" vertical="center" wrapText="1"/>
      <protection locked="0" hidden="1"/>
    </xf>
    <xf numFmtId="164" fontId="9" fillId="0" borderId="8" xfId="1" applyNumberFormat="1" applyFont="1" applyBorder="1" applyAlignment="1" applyProtection="1">
      <alignment horizontal="right" vertical="center" wrapText="1"/>
      <protection locked="0" hidden="1"/>
    </xf>
    <xf numFmtId="164" fontId="9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164" fontId="9" fillId="0" borderId="10" xfId="1" applyNumberFormat="1" applyFont="1" applyFill="1" applyBorder="1" applyAlignment="1" applyProtection="1">
      <alignment horizontal="right" vertical="center" wrapText="1"/>
      <protection locked="0" hidden="1"/>
    </xf>
    <xf numFmtId="165" fontId="2" fillId="0" borderId="0" xfId="0" applyNumberFormat="1" applyFont="1"/>
    <xf numFmtId="164" fontId="6" fillId="0" borderId="8" xfId="1" applyNumberFormat="1" applyFont="1" applyBorder="1" applyAlignment="1" applyProtection="1">
      <alignment horizontal="right" vertical="center" wrapText="1"/>
      <protection locked="0" hidden="1"/>
    </xf>
    <xf numFmtId="164" fontId="7" fillId="0" borderId="8" xfId="1" applyNumberFormat="1" applyFont="1" applyBorder="1" applyAlignment="1" applyProtection="1">
      <alignment horizontal="right" vertical="center" wrapText="1"/>
      <protection locked="0"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locked="0" hidden="1"/>
    </xf>
    <xf numFmtId="164" fontId="6" fillId="0" borderId="8" xfId="1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8" xfId="2" applyFont="1" applyBorder="1" applyAlignment="1" applyProtection="1">
      <alignment vertical="center" wrapText="1"/>
      <protection locked="0" hidden="1"/>
    </xf>
    <xf numFmtId="164" fontId="6" fillId="0" borderId="10" xfId="1" applyNumberFormat="1" applyFont="1" applyFill="1" applyBorder="1" applyAlignment="1" applyProtection="1">
      <alignment horizontal="right" vertical="center" wrapText="1"/>
      <protection locked="0" hidden="1"/>
    </xf>
    <xf numFmtId="164" fontId="6" fillId="0" borderId="8" xfId="1" applyNumberFormat="1" applyFont="1" applyFill="1" applyBorder="1" applyAlignment="1" applyProtection="1">
      <alignment horizontal="right" vertical="center"/>
      <protection locked="0" hidden="1"/>
    </xf>
    <xf numFmtId="164" fontId="6" fillId="0" borderId="9" xfId="1" applyNumberFormat="1" applyFont="1" applyFill="1" applyBorder="1" applyAlignment="1" applyProtection="1">
      <alignment horizontal="right" vertical="center"/>
      <protection locked="0" hidden="1"/>
    </xf>
    <xf numFmtId="0" fontId="6" fillId="3" borderId="7" xfId="2" applyFont="1" applyFill="1" applyBorder="1" applyAlignment="1" applyProtection="1">
      <alignment horizontal="center"/>
      <protection locked="0" hidden="1"/>
    </xf>
    <xf numFmtId="0" fontId="6" fillId="3" borderId="8" xfId="2" applyFont="1" applyFill="1" applyBorder="1" applyAlignment="1" applyProtection="1">
      <alignment vertical="center"/>
      <protection locked="0" hidden="1"/>
    </xf>
    <xf numFmtId="164" fontId="6" fillId="3" borderId="8" xfId="1" applyNumberFormat="1" applyFont="1" applyFill="1" applyBorder="1" applyAlignment="1" applyProtection="1">
      <alignment horizontal="right" vertical="center"/>
      <protection locked="0" hidden="1"/>
    </xf>
    <xf numFmtId="164" fontId="6" fillId="3" borderId="9" xfId="1" applyNumberFormat="1" applyFont="1" applyFill="1" applyBorder="1" applyAlignment="1" applyProtection="1">
      <alignment horizontal="right" vertical="center"/>
      <protection locked="0" hidden="1"/>
    </xf>
    <xf numFmtId="164" fontId="6" fillId="0" borderId="9" xfId="1" applyNumberFormat="1" applyFont="1" applyBorder="1" applyAlignment="1" applyProtection="1">
      <alignment horizontal="right" vertical="center" wrapText="1"/>
      <protection locked="0" hidden="1"/>
    </xf>
    <xf numFmtId="0" fontId="6" fillId="0" borderId="8" xfId="2" applyFont="1" applyBorder="1" applyAlignment="1" applyProtection="1">
      <alignment horizontal="left" vertical="center"/>
      <protection locked="0" hidden="1"/>
    </xf>
    <xf numFmtId="0" fontId="8" fillId="0" borderId="8" xfId="2" applyFont="1" applyBorder="1" applyAlignment="1" applyProtection="1">
      <alignment horizontal="left" vertical="center" wrapText="1" indent="3"/>
      <protection locked="0" hidden="1"/>
    </xf>
    <xf numFmtId="0" fontId="6" fillId="0" borderId="7" xfId="2" applyFont="1" applyBorder="1" applyAlignment="1" applyProtection="1">
      <alignment horizontal="center" vertical="center"/>
      <protection locked="0" hidden="1"/>
    </xf>
    <xf numFmtId="164" fontId="7" fillId="0" borderId="10" xfId="1" applyNumberFormat="1" applyFont="1" applyBorder="1" applyAlignment="1" applyProtection="1">
      <alignment horizontal="right" vertical="center" wrapText="1"/>
      <protection locked="0" hidden="1"/>
    </xf>
    <xf numFmtId="164" fontId="6" fillId="4" borderId="8" xfId="1" applyNumberFormat="1" applyFont="1" applyFill="1" applyBorder="1" applyAlignment="1" applyProtection="1">
      <alignment horizontal="right" vertical="center"/>
      <protection locked="0" hidden="1"/>
    </xf>
    <xf numFmtId="164" fontId="6" fillId="4" borderId="9" xfId="1" applyNumberFormat="1" applyFont="1" applyFill="1" applyBorder="1" applyAlignment="1" applyProtection="1">
      <alignment horizontal="right" vertical="center"/>
      <protection locked="0" hidden="1"/>
    </xf>
    <xf numFmtId="164" fontId="9" fillId="0" borderId="10" xfId="1" applyNumberFormat="1" applyFont="1" applyBorder="1" applyAlignment="1" applyProtection="1">
      <alignment horizontal="right" vertical="center" wrapText="1"/>
      <protection locked="0" hidden="1"/>
    </xf>
    <xf numFmtId="164" fontId="9" fillId="0" borderId="9" xfId="1" applyNumberFormat="1" applyFont="1" applyBorder="1" applyAlignment="1" applyProtection="1">
      <alignment horizontal="right" vertical="center" wrapText="1"/>
      <protection locked="0" hidden="1"/>
    </xf>
    <xf numFmtId="164" fontId="7" fillId="0" borderId="8" xfId="1" applyNumberFormat="1" applyFont="1" applyBorder="1" applyAlignment="1" applyProtection="1">
      <alignment horizontal="right" vertical="center"/>
      <protection locked="0" hidden="1"/>
    </xf>
    <xf numFmtId="164" fontId="7" fillId="0" borderId="9" xfId="1" applyNumberFormat="1" applyFont="1" applyBorder="1" applyAlignment="1" applyProtection="1">
      <alignment horizontal="right" vertical="center"/>
      <protection locked="0" hidden="1"/>
    </xf>
    <xf numFmtId="0" fontId="6" fillId="3" borderId="8" xfId="2" applyFont="1" applyFill="1" applyBorder="1" applyAlignment="1" applyProtection="1">
      <alignment horizontal="center" vertical="center"/>
      <protection locked="0" hidden="1"/>
    </xf>
    <xf numFmtId="164" fontId="6" fillId="3" borderId="11" xfId="1" applyNumberFormat="1" applyFont="1" applyFill="1" applyBorder="1" applyAlignment="1" applyProtection="1">
      <alignment horizontal="right" vertical="center"/>
      <protection locked="0" hidden="1"/>
    </xf>
    <xf numFmtId="164" fontId="6" fillId="3" borderId="12" xfId="1" applyNumberFormat="1" applyFont="1" applyFill="1" applyBorder="1" applyAlignment="1" applyProtection="1">
      <alignment horizontal="right" vertical="center"/>
      <protection locked="0" hidden="1"/>
    </xf>
    <xf numFmtId="0" fontId="8" fillId="0" borderId="8" xfId="2" applyFont="1" applyBorder="1" applyAlignment="1" applyProtection="1">
      <alignment horizontal="left" vertical="center"/>
      <protection locked="0" hidden="1"/>
    </xf>
    <xf numFmtId="164" fontId="8" fillId="0" borderId="8" xfId="3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8" xfId="2" applyNumberFormat="1" applyFont="1" applyBorder="1" applyAlignment="1" applyProtection="1">
      <alignment horizontal="right" vertical="center"/>
      <protection locked="0" hidden="1"/>
    </xf>
    <xf numFmtId="3" fontId="9" fillId="0" borderId="8" xfId="2" applyNumberFormat="1" applyFont="1" applyBorder="1" applyAlignment="1" applyProtection="1">
      <alignment horizontal="right" vertical="center"/>
      <protection locked="0" hidden="1"/>
    </xf>
    <xf numFmtId="3" fontId="9" fillId="0" borderId="10" xfId="2" applyNumberFormat="1" applyFont="1" applyBorder="1" applyAlignment="1" applyProtection="1">
      <alignment horizontal="right" vertical="center"/>
      <protection locked="0" hidden="1"/>
    </xf>
    <xf numFmtId="164" fontId="2" fillId="0" borderId="0" xfId="1" applyNumberFormat="1" applyFont="1"/>
    <xf numFmtId="0" fontId="6" fillId="0" borderId="13" xfId="2" applyFont="1" applyBorder="1" applyAlignment="1" applyProtection="1">
      <alignment horizontal="center"/>
      <protection locked="0" hidden="1"/>
    </xf>
    <xf numFmtId="3" fontId="9" fillId="4" borderId="8" xfId="2" applyNumberFormat="1" applyFont="1" applyFill="1" applyBorder="1" applyAlignment="1" applyProtection="1">
      <alignment horizontal="right" vertical="center" wrapText="1"/>
      <protection locked="0" hidden="1"/>
    </xf>
    <xf numFmtId="3" fontId="9" fillId="4" borderId="10" xfId="2" applyNumberFormat="1" applyFont="1" applyFill="1" applyBorder="1" applyAlignment="1" applyProtection="1">
      <alignment horizontal="right" vertical="center" wrapText="1"/>
      <protection locked="0" hidden="1"/>
    </xf>
    <xf numFmtId="3" fontId="9" fillId="0" borderId="8" xfId="2" applyNumberFormat="1" applyFont="1" applyBorder="1" applyAlignment="1" applyProtection="1">
      <alignment horizontal="right" vertical="center" wrapText="1"/>
      <protection locked="0" hidden="1"/>
    </xf>
    <xf numFmtId="3" fontId="9" fillId="0" borderId="10" xfId="2" applyNumberFormat="1" applyFont="1" applyBorder="1" applyAlignment="1" applyProtection="1">
      <alignment horizontal="right" vertical="center" wrapText="1"/>
      <protection locked="0" hidden="1"/>
    </xf>
    <xf numFmtId="0" fontId="6" fillId="0" borderId="14" xfId="2" applyFont="1" applyBorder="1" applyAlignment="1" applyProtection="1">
      <alignment horizontal="center"/>
      <protection locked="0" hidden="1"/>
    </xf>
    <xf numFmtId="0" fontId="8" fillId="0" borderId="15" xfId="2" applyFont="1" applyBorder="1" applyAlignment="1" applyProtection="1">
      <alignment horizontal="left" vertical="center"/>
      <protection locked="0" hidden="1"/>
    </xf>
    <xf numFmtId="164" fontId="8" fillId="0" borderId="15" xfId="3" applyNumberFormat="1" applyFont="1" applyFill="1" applyBorder="1" applyAlignment="1" applyProtection="1">
      <alignment horizontal="right" vertical="center" wrapText="1"/>
      <protection locked="0" hidden="1"/>
    </xf>
    <xf numFmtId="3" fontId="9" fillId="4" borderId="15" xfId="2" applyNumberFormat="1" applyFont="1" applyFill="1" applyBorder="1" applyAlignment="1" applyProtection="1">
      <alignment horizontal="right" vertical="center" wrapText="1"/>
      <protection locked="0" hidden="1"/>
    </xf>
    <xf numFmtId="0" fontId="6" fillId="3" borderId="1" xfId="2" applyFont="1" applyFill="1" applyBorder="1" applyAlignment="1" applyProtection="1">
      <alignment horizontal="center"/>
      <protection locked="0" hidden="1"/>
    </xf>
    <xf numFmtId="0" fontId="6" fillId="3" borderId="11" xfId="2" applyFont="1" applyFill="1" applyBorder="1" applyAlignment="1" applyProtection="1">
      <alignment horizontal="center"/>
      <protection locked="0" hidden="1"/>
    </xf>
    <xf numFmtId="3" fontId="6" fillId="3" borderId="11" xfId="2" applyNumberFormat="1" applyFont="1" applyFill="1" applyBorder="1" applyAlignment="1" applyProtection="1">
      <alignment horizontal="right" vertical="center"/>
      <protection locked="0" hidden="1"/>
    </xf>
    <xf numFmtId="3" fontId="6" fillId="3" borderId="12" xfId="2" applyNumberFormat="1" applyFont="1" applyFill="1" applyBorder="1" applyAlignment="1" applyProtection="1">
      <alignment horizontal="right" vertical="center"/>
      <protection locked="0" hidden="1"/>
    </xf>
    <xf numFmtId="0" fontId="10" fillId="0" borderId="0" xfId="0" applyFont="1" applyFill="1"/>
    <xf numFmtId="165" fontId="10" fillId="0" borderId="0" xfId="0" applyNumberFormat="1" applyFont="1" applyFill="1"/>
    <xf numFmtId="3" fontId="2" fillId="0" borderId="0" xfId="0" applyNumberFormat="1" applyFont="1"/>
    <xf numFmtId="164" fontId="2" fillId="0" borderId="0" xfId="0" applyNumberFormat="1" applyFont="1"/>
    <xf numFmtId="0" fontId="6" fillId="0" borderId="0" xfId="0" applyFont="1"/>
    <xf numFmtId="166" fontId="12" fillId="4" borderId="0" xfId="4" applyNumberFormat="1" applyFont="1" applyFill="1" applyAlignment="1" applyProtection="1">
      <alignment vertical="center"/>
    </xf>
    <xf numFmtId="166" fontId="13" fillId="5" borderId="16" xfId="4" applyNumberFormat="1" applyFont="1" applyFill="1" applyBorder="1" applyAlignment="1" applyProtection="1">
      <alignment horizontal="centerContinuous" vertical="center"/>
    </xf>
    <xf numFmtId="166" fontId="14" fillId="5" borderId="16" xfId="4" applyNumberFormat="1" applyFont="1" applyFill="1" applyBorder="1" applyAlignment="1" applyProtection="1">
      <alignment horizontal="centerContinuous" vertical="center"/>
    </xf>
    <xf numFmtId="166" fontId="15" fillId="5" borderId="16" xfId="4" applyNumberFormat="1" applyFont="1" applyFill="1" applyBorder="1" applyAlignment="1" applyProtection="1">
      <alignment horizontal="centerContinuous" vertical="center"/>
    </xf>
    <xf numFmtId="0" fontId="12" fillId="4" borderId="0" xfId="0" applyFont="1" applyFill="1" applyAlignment="1" applyProtection="1">
      <alignment horizontal="left" vertical="center"/>
    </xf>
    <xf numFmtId="0" fontId="16" fillId="4" borderId="0" xfId="0" applyFont="1" applyFill="1" applyAlignment="1" applyProtection="1">
      <alignment vertical="center"/>
    </xf>
    <xf numFmtId="0" fontId="12" fillId="4" borderId="0" xfId="0" applyFont="1" applyFill="1" applyAlignment="1" applyProtection="1">
      <alignment vertical="center"/>
    </xf>
    <xf numFmtId="166" fontId="12" fillId="4" borderId="0" xfId="0" applyNumberFormat="1" applyFont="1" applyFill="1" applyAlignment="1" applyProtection="1">
      <alignment vertical="center"/>
    </xf>
    <xf numFmtId="166" fontId="12" fillId="6" borderId="17" xfId="4" applyNumberFormat="1" applyFont="1" applyFill="1" applyBorder="1" applyAlignment="1" applyProtection="1">
      <alignment horizontal="left" vertical="center"/>
    </xf>
    <xf numFmtId="167" fontId="13" fillId="6" borderId="8" xfId="4" applyNumberFormat="1" applyFont="1" applyFill="1" applyBorder="1" applyAlignment="1" applyProtection="1">
      <alignment horizontal="center" vertical="center"/>
    </xf>
    <xf numFmtId="166" fontId="12" fillId="6" borderId="20" xfId="4" applyNumberFormat="1" applyFont="1" applyFill="1" applyBorder="1" applyAlignment="1" applyProtection="1">
      <alignment horizontal="left" vertical="center" wrapText="1"/>
    </xf>
    <xf numFmtId="166" fontId="12" fillId="6" borderId="8" xfId="4" applyNumberFormat="1" applyFont="1" applyFill="1" applyBorder="1" applyAlignment="1" applyProtection="1">
      <alignment horizontal="center" vertical="center" wrapText="1"/>
    </xf>
    <xf numFmtId="166" fontId="12" fillId="4" borderId="0" xfId="4" applyNumberFormat="1" applyFont="1" applyFill="1" applyAlignment="1" applyProtection="1">
      <alignment vertical="center" wrapText="1"/>
    </xf>
    <xf numFmtId="166" fontId="13" fillId="6" borderId="5" xfId="4" applyNumberFormat="1" applyFont="1" applyFill="1" applyBorder="1" applyAlignment="1" applyProtection="1">
      <alignment horizontal="left" vertical="center" wrapText="1"/>
    </xf>
    <xf numFmtId="166" fontId="12" fillId="6" borderId="15" xfId="4" applyNumberFormat="1" applyFont="1" applyFill="1" applyBorder="1" applyAlignment="1" applyProtection="1">
      <alignment horizontal="center" vertical="center" textRotation="90" wrapText="1"/>
    </xf>
    <xf numFmtId="0" fontId="12" fillId="6" borderId="8" xfId="0" applyFont="1" applyFill="1" applyBorder="1" applyAlignment="1">
      <alignment horizontal="left" vertical="center" wrapText="1"/>
    </xf>
    <xf numFmtId="166" fontId="12" fillId="5" borderId="8" xfId="4" applyNumberFormat="1" applyFont="1" applyFill="1" applyBorder="1" applyAlignment="1" applyProtection="1">
      <alignment horizontal="center" vertical="center"/>
    </xf>
    <xf numFmtId="166" fontId="12" fillId="4" borderId="8" xfId="4" applyNumberFormat="1" applyFont="1" applyFill="1" applyBorder="1" applyAlignment="1" applyProtection="1">
      <alignment vertical="center"/>
    </xf>
    <xf numFmtId="166" fontId="12" fillId="0" borderId="8" xfId="4" applyNumberFormat="1" applyFont="1" applyFill="1" applyBorder="1" applyAlignment="1" applyProtection="1">
      <alignment horizontal="center" vertical="center"/>
    </xf>
    <xf numFmtId="166" fontId="12" fillId="0" borderId="0" xfId="4" applyNumberFormat="1" applyFont="1" applyFill="1" applyAlignment="1" applyProtection="1">
      <alignment vertical="center"/>
    </xf>
    <xf numFmtId="166" fontId="17" fillId="7" borderId="8" xfId="4" applyNumberFormat="1" applyFont="1" applyFill="1" applyBorder="1" applyAlignment="1" applyProtection="1">
      <alignment horizontal="center" vertical="center"/>
    </xf>
    <xf numFmtId="166" fontId="13" fillId="7" borderId="8" xfId="4" applyNumberFormat="1" applyFont="1" applyFill="1" applyBorder="1" applyAlignment="1" applyProtection="1">
      <alignment horizontal="center" vertical="center"/>
    </xf>
    <xf numFmtId="166" fontId="12" fillId="4" borderId="0" xfId="4" applyNumberFormat="1" applyFont="1" applyFill="1" applyAlignment="1" applyProtection="1">
      <alignment horizontal="left" vertical="center"/>
    </xf>
    <xf numFmtId="166" fontId="18" fillId="4" borderId="0" xfId="4" applyNumberFormat="1" applyFont="1" applyFill="1" applyAlignment="1" applyProtection="1">
      <alignment vertical="center"/>
    </xf>
    <xf numFmtId="164" fontId="18" fillId="4" borderId="0" xfId="4" applyNumberFormat="1" applyFont="1" applyFill="1" applyAlignment="1" applyProtection="1">
      <alignment vertical="center"/>
    </xf>
    <xf numFmtId="166" fontId="19" fillId="4" borderId="0" xfId="4" applyNumberFormat="1" applyFont="1" applyFill="1" applyAlignment="1" applyProtection="1">
      <alignment vertical="center"/>
    </xf>
    <xf numFmtId="164" fontId="19" fillId="4" borderId="0" xfId="4" applyNumberFormat="1" applyFont="1" applyFill="1" applyAlignment="1" applyProtection="1">
      <alignment vertical="center"/>
    </xf>
    <xf numFmtId="167" fontId="13" fillId="6" borderId="17" xfId="4" applyNumberFormat="1" applyFont="1" applyFill="1" applyBorder="1" applyAlignment="1" applyProtection="1">
      <alignment horizontal="center" vertical="center"/>
    </xf>
    <xf numFmtId="167" fontId="13" fillId="6" borderId="18" xfId="4" applyNumberFormat="1" applyFont="1" applyFill="1" applyBorder="1" applyAlignment="1" applyProtection="1">
      <alignment horizontal="center" vertical="center"/>
    </xf>
    <xf numFmtId="167" fontId="13" fillId="6" borderId="21" xfId="4" applyNumberFormat="1" applyFont="1" applyFill="1" applyBorder="1" applyAlignment="1" applyProtection="1">
      <alignment horizontal="center" vertical="center"/>
    </xf>
    <xf numFmtId="167" fontId="13" fillId="6" borderId="22" xfId="4" applyNumberFormat="1" applyFont="1" applyFill="1" applyBorder="1" applyAlignment="1" applyProtection="1">
      <alignment horizontal="center" vertical="center"/>
    </xf>
    <xf numFmtId="167" fontId="13" fillId="6" borderId="19" xfId="4" applyNumberFormat="1" applyFont="1" applyFill="1" applyBorder="1" applyAlignment="1" applyProtection="1">
      <alignment horizontal="center" vertical="center"/>
    </xf>
    <xf numFmtId="167" fontId="13" fillId="6" borderId="23" xfId="4" applyNumberFormat="1" applyFont="1" applyFill="1" applyBorder="1" applyAlignment="1" applyProtection="1">
      <alignment horizontal="center" vertical="center"/>
    </xf>
  </cellXfs>
  <cellStyles count="5">
    <cellStyle name="Comma" xfId="1" builtinId="3"/>
    <cellStyle name="Comma 2 4" xfId="3"/>
    <cellStyle name="Comma 3 5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lira.koco/AppData/Local/Microsoft/Windows/INetCache/Content.Outlook/R2EXMK46/Drejtoria%20Buxhetit/Planifikim%202024/Database%2010%2003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Downloads/Drejtoria%20Buxhetit/Planifikim%202023/PBA_2023-2025/Pasqyrat%20Perfundimtare/Drejtoria%20Buxhetit/Planifikim%202023/PBA_2023-2025/Pasqyrat%20Perfundimtare/Database%2023-25/Database%2024%2011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avanet%20Mars%20PBA%2026-28%2013.03.2025_FIN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4-26 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info programet"/>
      <sheetName val="Te Ardhurat 23-25 Faza e II"/>
      <sheetName val="Tavanet e detajuara"/>
      <sheetName val="Permbledhese kerkesash"/>
      <sheetName val="Permbledhje Shpenzime"/>
      <sheetName val="Aparati"/>
      <sheetName val="Bilanc"/>
      <sheetName val="Bilanc_tavane"/>
      <sheetName val="Tavani ne nivel njesie"/>
      <sheetName val="Tavan ne nivel program"/>
      <sheetName val="Tavani ne nivel programi"/>
      <sheetName val="Tavene fillestar inst"/>
      <sheetName val="graf"/>
      <sheetName val="Tavanet x Aparati"/>
      <sheetName val="3.1.1-2022"/>
      <sheetName val="3.1.1-2023"/>
      <sheetName val="Ndarjet e Kapitujve"/>
      <sheetName val="3.1.1-2024"/>
      <sheetName val="3.1.1-2025"/>
      <sheetName val="3.1 2022"/>
      <sheetName val="3.1 2023"/>
      <sheetName val="3.1 2024"/>
      <sheetName val="3.1 2025"/>
      <sheetName val="Institucione"/>
      <sheetName val="Grafik"/>
      <sheetName val="Tab.Programi"/>
      <sheetName val="Pasqyra 3"/>
      <sheetName val="Tabela 4."/>
      <sheetName val="Tabela 3."/>
      <sheetName val="Bilan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FOG"/>
      <sheetName val="Te ardhurat 1"/>
      <sheetName val="Shpenzimet 2"/>
      <sheetName val="databasa permbledhese"/>
      <sheetName val="Bilanc Total"/>
      <sheetName val="TRF"/>
      <sheetName val="BilanciPasqyra Nr 3"/>
      <sheetName val="total pasqyra 2"/>
      <sheetName val="Pasqyra 3"/>
      <sheetName val="Transferta "/>
      <sheetName val="Sheet3"/>
      <sheetName val="Tabela x Relacion"/>
      <sheetName val="Tab Tot"/>
      <sheetName val="Tabela 4."/>
      <sheetName val="Tabela 5"/>
      <sheetName val="Paga 2025 "/>
      <sheetName val="Sheet1"/>
      <sheetName val="Sheet2"/>
    </sheetNames>
    <sheetDataSet>
      <sheetData sheetId="0"/>
      <sheetData sheetId="1"/>
      <sheetData sheetId="2"/>
      <sheetData sheetId="3">
        <row r="639">
          <cell r="L639">
            <v>25153522982.003998</v>
          </cell>
          <cell r="M639">
            <v>38869809162.317528</v>
          </cell>
          <cell r="P639">
            <v>30302006914.078396</v>
          </cell>
          <cell r="S639">
            <v>30908522010.926399</v>
          </cell>
          <cell r="T639">
            <v>31704537497.853397</v>
          </cell>
        </row>
        <row r="640">
          <cell r="K640">
            <v>22864527926</v>
          </cell>
        </row>
      </sheetData>
      <sheetData sheetId="4"/>
      <sheetData sheetId="5"/>
      <sheetData sheetId="6"/>
      <sheetData sheetId="7"/>
      <sheetData sheetId="8"/>
      <sheetData sheetId="9">
        <row r="27">
          <cell r="J27">
            <v>4551654533</v>
          </cell>
          <cell r="K27">
            <v>4904786750</v>
          </cell>
          <cell r="L27">
            <v>5259582517</v>
          </cell>
        </row>
        <row r="29">
          <cell r="J29">
            <v>1836326381</v>
          </cell>
          <cell r="K29">
            <v>1836326381</v>
          </cell>
          <cell r="L29">
            <v>1836326381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5"/>
  <sheetViews>
    <sheetView showGridLines="0" tabSelected="1" view="pageBreakPreview" zoomScale="60" zoomScaleNormal="100" workbookViewId="0">
      <selection activeCell="G43" sqref="G43"/>
    </sheetView>
  </sheetViews>
  <sheetFormatPr defaultRowHeight="12.75" x14ac:dyDescent="0.2"/>
  <cols>
    <col min="1" max="1" width="5.140625" style="1" customWidth="1"/>
    <col min="2" max="2" width="5.85546875" style="1" customWidth="1"/>
    <col min="3" max="3" width="48.7109375" style="1" customWidth="1"/>
    <col min="4" max="9" width="17.7109375" style="1" customWidth="1"/>
    <col min="10" max="10" width="17.7109375" style="1" bestFit="1" customWidth="1"/>
    <col min="11" max="12" width="16.5703125" style="1" bestFit="1" customWidth="1"/>
    <col min="13" max="16384" width="9.140625" style="1"/>
  </cols>
  <sheetData>
    <row r="1" spans="1:10" x14ac:dyDescent="0.2">
      <c r="B1" s="2" t="s">
        <v>0</v>
      </c>
    </row>
    <row r="2" spans="1:10" x14ac:dyDescent="0.2">
      <c r="B2" s="2" t="s">
        <v>1</v>
      </c>
    </row>
    <row r="3" spans="1:10" ht="13.5" thickBot="1" x14ac:dyDescent="0.25">
      <c r="A3" s="2"/>
      <c r="I3" s="3" t="s">
        <v>2</v>
      </c>
    </row>
    <row r="4" spans="1:10" ht="24" customHeight="1" thickTop="1" thickBot="1" x14ac:dyDescent="0.25">
      <c r="B4" s="4"/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7" t="s">
        <v>9</v>
      </c>
    </row>
    <row r="5" spans="1:10" ht="18" customHeight="1" thickTop="1" x14ac:dyDescent="0.3">
      <c r="B5" s="8" t="s">
        <v>10</v>
      </c>
      <c r="C5" s="9" t="s">
        <v>11</v>
      </c>
      <c r="D5" s="10">
        <v>14151893852</v>
      </c>
      <c r="E5" s="10">
        <v>19701161839</v>
      </c>
      <c r="F5" s="10">
        <v>14284000000</v>
      </c>
      <c r="G5" s="10">
        <v>13713150000</v>
      </c>
      <c r="H5" s="10">
        <v>13848587500</v>
      </c>
      <c r="I5" s="11">
        <v>14109553500</v>
      </c>
    </row>
    <row r="6" spans="1:10" ht="15" x14ac:dyDescent="0.3">
      <c r="B6" s="12">
        <v>1</v>
      </c>
      <c r="C6" s="13" t="s">
        <v>12</v>
      </c>
      <c r="D6" s="14">
        <f>D7+D8</f>
        <v>2393151856</v>
      </c>
      <c r="E6" s="14">
        <f t="shared" ref="E6:I6" si="0">E7+E8</f>
        <v>3189182028</v>
      </c>
      <c r="F6" s="14">
        <f t="shared" si="0"/>
        <v>3646000000</v>
      </c>
      <c r="G6" s="14">
        <f t="shared" si="0"/>
        <v>3690000000</v>
      </c>
      <c r="H6" s="14">
        <f t="shared" si="0"/>
        <v>3726900000</v>
      </c>
      <c r="I6" s="15">
        <f t="shared" si="0"/>
        <v>3801438000</v>
      </c>
    </row>
    <row r="7" spans="1:10" ht="15" x14ac:dyDescent="0.2">
      <c r="B7" s="16" t="s">
        <v>13</v>
      </c>
      <c r="C7" s="17" t="s">
        <v>14</v>
      </c>
      <c r="D7" s="18">
        <v>668404923</v>
      </c>
      <c r="E7" s="19">
        <v>832112525</v>
      </c>
      <c r="F7" s="14">
        <v>866000000</v>
      </c>
      <c r="G7" s="20">
        <v>885000000</v>
      </c>
      <c r="H7" s="20">
        <v>893000000</v>
      </c>
      <c r="I7" s="21">
        <v>910860000</v>
      </c>
      <c r="J7" s="22"/>
    </row>
    <row r="8" spans="1:10" ht="15" x14ac:dyDescent="0.2">
      <c r="B8" s="16" t="s">
        <v>15</v>
      </c>
      <c r="C8" s="17" t="s">
        <v>16</v>
      </c>
      <c r="D8" s="18">
        <v>1724746933</v>
      </c>
      <c r="E8" s="19">
        <v>2357069503</v>
      </c>
      <c r="F8" s="14">
        <v>2780000000</v>
      </c>
      <c r="G8" s="20">
        <v>2805000000</v>
      </c>
      <c r="H8" s="20">
        <v>2833900000</v>
      </c>
      <c r="I8" s="21">
        <v>2890578000</v>
      </c>
    </row>
    <row r="9" spans="1:10" ht="15" x14ac:dyDescent="0.3">
      <c r="B9" s="12">
        <v>2</v>
      </c>
      <c r="C9" s="13" t="s">
        <v>17</v>
      </c>
      <c r="D9" s="23">
        <v>24596313</v>
      </c>
      <c r="E9" s="24">
        <v>27604052</v>
      </c>
      <c r="F9" s="14">
        <v>35000000</v>
      </c>
      <c r="G9" s="25">
        <v>35350000</v>
      </c>
      <c r="H9" s="25">
        <v>35703500</v>
      </c>
      <c r="I9" s="26">
        <v>36417000</v>
      </c>
    </row>
    <row r="10" spans="1:10" ht="15" x14ac:dyDescent="0.3">
      <c r="B10" s="12">
        <v>3</v>
      </c>
      <c r="C10" s="13" t="s">
        <v>18</v>
      </c>
      <c r="D10" s="23">
        <v>86050092</v>
      </c>
      <c r="E10" s="24">
        <v>146149193</v>
      </c>
      <c r="F10" s="14">
        <v>118000000</v>
      </c>
      <c r="G10" s="25">
        <v>123900000</v>
      </c>
      <c r="H10" s="25">
        <v>125139000</v>
      </c>
      <c r="I10" s="26">
        <v>127642000</v>
      </c>
    </row>
    <row r="11" spans="1:10" ht="15" x14ac:dyDescent="0.3">
      <c r="B11" s="12">
        <v>4</v>
      </c>
      <c r="C11" s="13" t="s">
        <v>19</v>
      </c>
      <c r="D11" s="27">
        <v>27213918</v>
      </c>
      <c r="E11" s="25">
        <v>28743443</v>
      </c>
      <c r="F11" s="14"/>
      <c r="G11" s="25"/>
      <c r="H11" s="25"/>
      <c r="I11" s="26"/>
    </row>
    <row r="12" spans="1:10" ht="15" x14ac:dyDescent="0.3">
      <c r="B12" s="12">
        <v>5</v>
      </c>
      <c r="C12" s="13" t="s">
        <v>20</v>
      </c>
      <c r="D12" s="23">
        <v>143008426</v>
      </c>
      <c r="E12" s="24">
        <v>164483465</v>
      </c>
      <c r="F12" s="14">
        <v>150000000</v>
      </c>
      <c r="G12" s="25">
        <v>157500000</v>
      </c>
      <c r="H12" s="25">
        <v>165375000</v>
      </c>
      <c r="I12" s="26">
        <v>168682500</v>
      </c>
    </row>
    <row r="13" spans="1:10" ht="30" x14ac:dyDescent="0.3">
      <c r="B13" s="12">
        <v>6</v>
      </c>
      <c r="C13" s="28" t="s">
        <v>21</v>
      </c>
      <c r="D13" s="23">
        <v>9395507091</v>
      </c>
      <c r="E13" s="23">
        <v>14002051141</v>
      </c>
      <c r="F13" s="14">
        <v>8000000000</v>
      </c>
      <c r="G13" s="27">
        <v>8160000000</v>
      </c>
      <c r="H13" s="27">
        <v>8241600000</v>
      </c>
      <c r="I13" s="29">
        <v>8406432000</v>
      </c>
    </row>
    <row r="14" spans="1:10" ht="30" x14ac:dyDescent="0.3">
      <c r="B14" s="12">
        <v>7</v>
      </c>
      <c r="C14" s="28" t="s">
        <v>22</v>
      </c>
      <c r="D14" s="23">
        <v>378211917</v>
      </c>
      <c r="E14" s="24">
        <v>398131060</v>
      </c>
      <c r="F14" s="14">
        <v>400000000</v>
      </c>
      <c r="G14" s="25">
        <v>412000000</v>
      </c>
      <c r="H14" s="25">
        <v>416120000</v>
      </c>
      <c r="I14" s="26">
        <v>424442000</v>
      </c>
    </row>
    <row r="15" spans="1:10" ht="15" x14ac:dyDescent="0.3">
      <c r="B15" s="12">
        <v>8</v>
      </c>
      <c r="C15" s="13" t="s">
        <v>23</v>
      </c>
      <c r="D15" s="23">
        <v>513485561</v>
      </c>
      <c r="E15" s="24">
        <v>529721730</v>
      </c>
      <c r="F15" s="14">
        <v>550000000</v>
      </c>
      <c r="G15" s="25">
        <v>550000000</v>
      </c>
      <c r="H15" s="25">
        <v>550000000</v>
      </c>
      <c r="I15" s="26">
        <v>550000000</v>
      </c>
    </row>
    <row r="16" spans="1:10" ht="15" x14ac:dyDescent="0.3">
      <c r="B16" s="12">
        <v>9</v>
      </c>
      <c r="C16" s="13" t="s">
        <v>24</v>
      </c>
      <c r="D16" s="23">
        <v>225340009</v>
      </c>
      <c r="E16" s="24">
        <v>189016110</v>
      </c>
      <c r="F16" s="14">
        <v>250000000</v>
      </c>
      <c r="G16" s="25">
        <v>250000000</v>
      </c>
      <c r="H16" s="25">
        <v>250000000</v>
      </c>
      <c r="I16" s="26">
        <v>250000000</v>
      </c>
    </row>
    <row r="17" spans="2:9" ht="15" x14ac:dyDescent="0.3">
      <c r="B17" s="12">
        <v>10</v>
      </c>
      <c r="C17" s="13" t="s">
        <v>25</v>
      </c>
      <c r="D17" s="30">
        <f t="shared" ref="D17:I17" si="1">D18+D19</f>
        <v>275718201</v>
      </c>
      <c r="E17" s="30">
        <f t="shared" si="1"/>
        <v>277842847</v>
      </c>
      <c r="F17" s="30">
        <f t="shared" si="1"/>
        <v>330000000</v>
      </c>
      <c r="G17" s="30">
        <f t="shared" si="1"/>
        <v>334400000</v>
      </c>
      <c r="H17" s="30">
        <f t="shared" si="1"/>
        <v>337750000</v>
      </c>
      <c r="I17" s="31">
        <f t="shared" si="1"/>
        <v>344500000</v>
      </c>
    </row>
    <row r="18" spans="2:9" ht="15" x14ac:dyDescent="0.2">
      <c r="B18" s="16" t="s">
        <v>13</v>
      </c>
      <c r="C18" s="17" t="s">
        <v>26</v>
      </c>
      <c r="D18" s="18">
        <v>594009</v>
      </c>
      <c r="E18" s="19">
        <v>203773</v>
      </c>
      <c r="F18" s="14">
        <v>250000</v>
      </c>
      <c r="G18" s="20">
        <v>250000</v>
      </c>
      <c r="H18" s="20">
        <v>250000</v>
      </c>
      <c r="I18" s="21">
        <v>250000</v>
      </c>
    </row>
    <row r="19" spans="2:9" ht="15" x14ac:dyDescent="0.2">
      <c r="B19" s="16"/>
      <c r="C19" s="17" t="s">
        <v>27</v>
      </c>
      <c r="D19" s="18">
        <v>275124192</v>
      </c>
      <c r="E19" s="19">
        <v>277639074</v>
      </c>
      <c r="F19" s="14">
        <v>329750000</v>
      </c>
      <c r="G19" s="20">
        <v>334150000</v>
      </c>
      <c r="H19" s="20">
        <v>337500000</v>
      </c>
      <c r="I19" s="21">
        <v>344250000</v>
      </c>
    </row>
    <row r="20" spans="2:9" ht="15" x14ac:dyDescent="0.3">
      <c r="B20" s="12">
        <v>11</v>
      </c>
      <c r="C20" s="13" t="s">
        <v>28</v>
      </c>
      <c r="D20" s="14">
        <f t="shared" ref="D20:I20" si="2">D21+D22</f>
        <v>689610468</v>
      </c>
      <c r="E20" s="14">
        <f t="shared" si="2"/>
        <v>748036770</v>
      </c>
      <c r="F20" s="14">
        <f t="shared" si="2"/>
        <v>805000000</v>
      </c>
      <c r="G20" s="14">
        <f t="shared" si="2"/>
        <v>0</v>
      </c>
      <c r="H20" s="14">
        <f t="shared" si="2"/>
        <v>0</v>
      </c>
      <c r="I20" s="15">
        <f t="shared" si="2"/>
        <v>0</v>
      </c>
    </row>
    <row r="21" spans="2:9" ht="15" x14ac:dyDescent="0.2">
      <c r="B21" s="16" t="s">
        <v>13</v>
      </c>
      <c r="C21" s="17" t="s">
        <v>29</v>
      </c>
      <c r="D21" s="18">
        <v>235285996</v>
      </c>
      <c r="E21" s="19">
        <v>236880622</v>
      </c>
      <c r="F21" s="14">
        <v>255000000</v>
      </c>
      <c r="G21" s="20">
        <v>0</v>
      </c>
      <c r="H21" s="20">
        <v>0</v>
      </c>
      <c r="I21" s="21">
        <v>0</v>
      </c>
    </row>
    <row r="22" spans="2:9" ht="15" x14ac:dyDescent="0.2">
      <c r="B22" s="16" t="s">
        <v>15</v>
      </c>
      <c r="C22" s="17" t="s">
        <v>16</v>
      </c>
      <c r="D22" s="18">
        <v>454324472</v>
      </c>
      <c r="E22" s="19">
        <v>511156148</v>
      </c>
      <c r="F22" s="14">
        <v>550000000</v>
      </c>
      <c r="G22" s="20">
        <v>0</v>
      </c>
      <c r="H22" s="20">
        <v>0</v>
      </c>
      <c r="I22" s="21">
        <v>0</v>
      </c>
    </row>
    <row r="23" spans="2:9" ht="15" x14ac:dyDescent="0.3">
      <c r="B23" s="32" t="s">
        <v>30</v>
      </c>
      <c r="C23" s="33" t="s">
        <v>31</v>
      </c>
      <c r="D23" s="34">
        <f t="shared" ref="D23:I23" si="3">D24+D38+D43</f>
        <v>6286788788</v>
      </c>
      <c r="E23" s="34">
        <f t="shared" si="3"/>
        <v>6455293838</v>
      </c>
      <c r="F23" s="34">
        <f t="shared" si="3"/>
        <v>6143500000</v>
      </c>
      <c r="G23" s="34">
        <f t="shared" si="3"/>
        <v>6215205000</v>
      </c>
      <c r="H23" s="34">
        <f t="shared" si="3"/>
        <v>6290919900</v>
      </c>
      <c r="I23" s="35">
        <f t="shared" si="3"/>
        <v>6397637000</v>
      </c>
    </row>
    <row r="24" spans="2:9" ht="15" x14ac:dyDescent="0.3">
      <c r="B24" s="12"/>
      <c r="C24" s="13" t="s">
        <v>32</v>
      </c>
      <c r="D24" s="23">
        <f t="shared" ref="D24:I24" si="4">D25+D28+D31+D33+D37</f>
        <v>4160773300</v>
      </c>
      <c r="E24" s="23">
        <f t="shared" si="4"/>
        <v>4181014198</v>
      </c>
      <c r="F24" s="27">
        <f t="shared" si="4"/>
        <v>4212500000</v>
      </c>
      <c r="G24" s="23">
        <f t="shared" si="4"/>
        <v>4272005000</v>
      </c>
      <c r="H24" s="23">
        <f t="shared" si="4"/>
        <v>4341517900</v>
      </c>
      <c r="I24" s="36">
        <f t="shared" si="4"/>
        <v>4428155000</v>
      </c>
    </row>
    <row r="25" spans="2:9" ht="15" x14ac:dyDescent="0.3">
      <c r="B25" s="12"/>
      <c r="C25" s="13" t="s">
        <v>33</v>
      </c>
      <c r="D25" s="30">
        <f t="shared" ref="D25:I25" si="5">D26+D27</f>
        <v>2232219453</v>
      </c>
      <c r="E25" s="30">
        <f t="shared" si="5"/>
        <v>2708031875</v>
      </c>
      <c r="F25" s="30">
        <f t="shared" si="5"/>
        <v>2635000000</v>
      </c>
      <c r="G25" s="30">
        <f t="shared" si="5"/>
        <v>2661000000</v>
      </c>
      <c r="H25" s="30">
        <f t="shared" si="5"/>
        <v>2687610000</v>
      </c>
      <c r="I25" s="31">
        <f t="shared" si="5"/>
        <v>2741362000</v>
      </c>
    </row>
    <row r="26" spans="2:9" ht="15" x14ac:dyDescent="0.2">
      <c r="B26" s="16" t="s">
        <v>34</v>
      </c>
      <c r="C26" s="17" t="s">
        <v>35</v>
      </c>
      <c r="D26" s="18">
        <v>712146029</v>
      </c>
      <c r="E26" s="19">
        <v>947697504</v>
      </c>
      <c r="F26" s="30">
        <v>835000000</v>
      </c>
      <c r="G26" s="20">
        <v>843000000</v>
      </c>
      <c r="H26" s="20">
        <v>851430000</v>
      </c>
      <c r="I26" s="21">
        <v>868458000</v>
      </c>
    </row>
    <row r="27" spans="2:9" ht="15" x14ac:dyDescent="0.2">
      <c r="B27" s="16" t="s">
        <v>36</v>
      </c>
      <c r="C27" s="17" t="s">
        <v>16</v>
      </c>
      <c r="D27" s="18">
        <v>1520073424</v>
      </c>
      <c r="E27" s="19">
        <v>1760334371</v>
      </c>
      <c r="F27" s="30">
        <v>1800000000</v>
      </c>
      <c r="G27" s="20">
        <v>1818000000</v>
      </c>
      <c r="H27" s="20">
        <v>1836180000</v>
      </c>
      <c r="I27" s="21">
        <v>1872904000</v>
      </c>
    </row>
    <row r="28" spans="2:9" ht="15" x14ac:dyDescent="0.3">
      <c r="B28" s="12" t="s">
        <v>15</v>
      </c>
      <c r="C28" s="37" t="s">
        <v>37</v>
      </c>
      <c r="D28" s="14">
        <f t="shared" ref="D28:I28" si="6">D29+D30</f>
        <v>566360290</v>
      </c>
      <c r="E28" s="14">
        <f t="shared" si="6"/>
        <v>568765679</v>
      </c>
      <c r="F28" s="30">
        <f t="shared" si="6"/>
        <v>647000000</v>
      </c>
      <c r="G28" s="14">
        <f t="shared" si="6"/>
        <v>665700000</v>
      </c>
      <c r="H28" s="14">
        <f t="shared" si="6"/>
        <v>698985000</v>
      </c>
      <c r="I28" s="15">
        <f t="shared" si="6"/>
        <v>712965000</v>
      </c>
    </row>
    <row r="29" spans="2:9" ht="15" x14ac:dyDescent="0.2">
      <c r="B29" s="16" t="s">
        <v>38</v>
      </c>
      <c r="C29" s="17" t="s">
        <v>39</v>
      </c>
      <c r="D29" s="18">
        <v>167728059</v>
      </c>
      <c r="E29" s="19">
        <v>174681888</v>
      </c>
      <c r="F29" s="30">
        <v>177000000</v>
      </c>
      <c r="G29" s="20">
        <v>184700000</v>
      </c>
      <c r="H29" s="20">
        <v>193935000</v>
      </c>
      <c r="I29" s="21">
        <v>197814000</v>
      </c>
    </row>
    <row r="30" spans="2:9" ht="15" x14ac:dyDescent="0.2">
      <c r="B30" s="16" t="s">
        <v>40</v>
      </c>
      <c r="C30" s="17" t="s">
        <v>41</v>
      </c>
      <c r="D30" s="18">
        <v>398632231</v>
      </c>
      <c r="E30" s="19">
        <v>394083791</v>
      </c>
      <c r="F30" s="30">
        <v>470000000</v>
      </c>
      <c r="G30" s="20">
        <v>481000000</v>
      </c>
      <c r="H30" s="20">
        <v>505050000</v>
      </c>
      <c r="I30" s="21">
        <v>515151000</v>
      </c>
    </row>
    <row r="31" spans="2:9" ht="15" x14ac:dyDescent="0.3">
      <c r="B31" s="12"/>
      <c r="C31" s="13" t="s">
        <v>42</v>
      </c>
      <c r="D31" s="18">
        <v>981557418</v>
      </c>
      <c r="E31" s="19">
        <v>556397582</v>
      </c>
      <c r="F31" s="30">
        <v>562500000</v>
      </c>
      <c r="G31" s="25">
        <v>573750000</v>
      </c>
      <c r="H31" s="25">
        <v>579487500</v>
      </c>
      <c r="I31" s="26">
        <v>591078000</v>
      </c>
    </row>
    <row r="32" spans="2:9" ht="15" x14ac:dyDescent="0.3">
      <c r="B32" s="12" t="s">
        <v>43</v>
      </c>
      <c r="C32" s="13" t="s">
        <v>44</v>
      </c>
      <c r="D32" s="18"/>
      <c r="E32" s="24"/>
      <c r="F32" s="25"/>
      <c r="G32" s="25"/>
      <c r="H32" s="25"/>
      <c r="I32" s="26"/>
    </row>
    <row r="33" spans="2:12" ht="15" x14ac:dyDescent="0.3">
      <c r="B33" s="12" t="s">
        <v>45</v>
      </c>
      <c r="C33" s="13" t="s">
        <v>46</v>
      </c>
      <c r="D33" s="14">
        <f t="shared" ref="D33:I33" si="7">D34+D35</f>
        <v>372234181</v>
      </c>
      <c r="E33" s="14">
        <f t="shared" si="7"/>
        <v>338154506</v>
      </c>
      <c r="F33" s="30">
        <f t="shared" si="7"/>
        <v>358000000</v>
      </c>
      <c r="G33" s="14">
        <f t="shared" si="7"/>
        <v>361555000</v>
      </c>
      <c r="H33" s="14">
        <f t="shared" si="7"/>
        <v>365435400</v>
      </c>
      <c r="I33" s="15">
        <f t="shared" si="7"/>
        <v>372750000</v>
      </c>
    </row>
    <row r="34" spans="2:12" ht="40.5" x14ac:dyDescent="0.2">
      <c r="B34" s="16" t="s">
        <v>47</v>
      </c>
      <c r="C34" s="38" t="s">
        <v>48</v>
      </c>
      <c r="D34" s="18">
        <v>352116209</v>
      </c>
      <c r="E34" s="19">
        <v>320561654</v>
      </c>
      <c r="F34" s="30">
        <v>332000000</v>
      </c>
      <c r="G34" s="20">
        <v>335035000</v>
      </c>
      <c r="H34" s="20">
        <v>338385000</v>
      </c>
      <c r="I34" s="21">
        <v>345150000</v>
      </c>
    </row>
    <row r="35" spans="2:12" ht="15" x14ac:dyDescent="0.2">
      <c r="B35" s="16" t="s">
        <v>49</v>
      </c>
      <c r="C35" s="17" t="s">
        <v>50</v>
      </c>
      <c r="D35" s="18">
        <v>20117972</v>
      </c>
      <c r="E35" s="19">
        <v>17592852</v>
      </c>
      <c r="F35" s="30">
        <v>26000000</v>
      </c>
      <c r="G35" s="20">
        <v>26520000</v>
      </c>
      <c r="H35" s="20">
        <v>27050400</v>
      </c>
      <c r="I35" s="21">
        <v>27600000</v>
      </c>
    </row>
    <row r="36" spans="2:12" ht="15" x14ac:dyDescent="0.2">
      <c r="B36" s="39"/>
      <c r="C36" s="13" t="s">
        <v>51</v>
      </c>
      <c r="D36" s="23"/>
      <c r="E36" s="24">
        <v>0</v>
      </c>
      <c r="F36" s="25">
        <v>0</v>
      </c>
      <c r="G36" s="24">
        <v>0</v>
      </c>
      <c r="H36" s="24">
        <v>0</v>
      </c>
      <c r="I36" s="40">
        <v>0</v>
      </c>
    </row>
    <row r="37" spans="2:12" ht="15" x14ac:dyDescent="0.2">
      <c r="B37" s="39" t="s">
        <v>52</v>
      </c>
      <c r="C37" s="13" t="s">
        <v>53</v>
      </c>
      <c r="D37" s="23">
        <v>8401958</v>
      </c>
      <c r="E37" s="25">
        <v>9664556</v>
      </c>
      <c r="F37" s="25">
        <v>10000000</v>
      </c>
      <c r="G37" s="24">
        <v>10000000</v>
      </c>
      <c r="H37" s="24">
        <v>10000000</v>
      </c>
      <c r="I37" s="40">
        <v>10000000</v>
      </c>
    </row>
    <row r="38" spans="2:12" ht="15" x14ac:dyDescent="0.3">
      <c r="B38" s="12">
        <v>2</v>
      </c>
      <c r="C38" s="13" t="s">
        <v>54</v>
      </c>
      <c r="D38" s="41">
        <f t="shared" ref="D38:I38" si="8">D39+D40+D41+D42</f>
        <v>1844162821</v>
      </c>
      <c r="E38" s="41">
        <f t="shared" si="8"/>
        <v>1989320368</v>
      </c>
      <c r="F38" s="30">
        <f t="shared" si="8"/>
        <v>1548000000</v>
      </c>
      <c r="G38" s="41">
        <f t="shared" si="8"/>
        <v>1560000000</v>
      </c>
      <c r="H38" s="41">
        <f t="shared" si="8"/>
        <v>1566120000</v>
      </c>
      <c r="I38" s="42">
        <f t="shared" si="8"/>
        <v>1578482000</v>
      </c>
    </row>
    <row r="39" spans="2:12" ht="15" x14ac:dyDescent="0.2">
      <c r="B39" s="16" t="s">
        <v>13</v>
      </c>
      <c r="C39" s="17" t="s">
        <v>55</v>
      </c>
      <c r="D39" s="18">
        <v>35606523</v>
      </c>
      <c r="E39" s="20">
        <v>36967477</v>
      </c>
      <c r="F39" s="25">
        <v>48000000</v>
      </c>
      <c r="G39" s="19">
        <v>48000000</v>
      </c>
      <c r="H39" s="19">
        <v>48000000</v>
      </c>
      <c r="I39" s="43">
        <v>48000000</v>
      </c>
    </row>
    <row r="40" spans="2:12" ht="15" x14ac:dyDescent="0.2">
      <c r="B40" s="16" t="s">
        <v>15</v>
      </c>
      <c r="C40" s="17" t="s">
        <v>56</v>
      </c>
      <c r="D40" s="18">
        <v>229880613</v>
      </c>
      <c r="E40" s="20">
        <v>304373700</v>
      </c>
      <c r="F40" s="25">
        <v>300000000</v>
      </c>
      <c r="G40" s="19">
        <v>300000000</v>
      </c>
      <c r="H40" s="19">
        <v>300000000</v>
      </c>
      <c r="I40" s="44">
        <v>300000000</v>
      </c>
    </row>
    <row r="41" spans="2:12" ht="27" x14ac:dyDescent="0.2">
      <c r="B41" s="16"/>
      <c r="C41" s="38" t="s">
        <v>57</v>
      </c>
      <c r="D41" s="18">
        <v>684845780</v>
      </c>
      <c r="E41" s="20">
        <v>1116588637</v>
      </c>
      <c r="F41" s="25">
        <v>600000000</v>
      </c>
      <c r="G41" s="19">
        <v>600000000</v>
      </c>
      <c r="H41" s="19">
        <v>600000000</v>
      </c>
      <c r="I41" s="43">
        <v>600000000</v>
      </c>
    </row>
    <row r="42" spans="2:12" ht="15" x14ac:dyDescent="0.2">
      <c r="B42" s="16" t="s">
        <v>58</v>
      </c>
      <c r="C42" s="17" t="s">
        <v>59</v>
      </c>
      <c r="D42" s="18">
        <v>893829905</v>
      </c>
      <c r="E42" s="20">
        <v>531390554</v>
      </c>
      <c r="F42" s="25">
        <v>600000000</v>
      </c>
      <c r="G42" s="19">
        <v>612000000</v>
      </c>
      <c r="H42" s="19">
        <v>618120000</v>
      </c>
      <c r="I42" s="43">
        <v>630482000</v>
      </c>
    </row>
    <row r="43" spans="2:12" ht="19.5" customHeight="1" x14ac:dyDescent="0.3">
      <c r="B43" s="12"/>
      <c r="C43" s="13" t="s">
        <v>60</v>
      </c>
      <c r="D43" s="14">
        <f t="shared" ref="D43:I43" si="9">SUM(D44:D46)</f>
        <v>281852667</v>
      </c>
      <c r="E43" s="14">
        <f t="shared" si="9"/>
        <v>284959272</v>
      </c>
      <c r="F43" s="30">
        <f t="shared" si="9"/>
        <v>383000000</v>
      </c>
      <c r="G43" s="45">
        <f t="shared" si="9"/>
        <v>383200000</v>
      </c>
      <c r="H43" s="45">
        <f t="shared" si="9"/>
        <v>383282000</v>
      </c>
      <c r="I43" s="46">
        <f t="shared" si="9"/>
        <v>391000000</v>
      </c>
    </row>
    <row r="44" spans="2:12" ht="15" x14ac:dyDescent="0.2">
      <c r="B44" s="16" t="s">
        <v>13</v>
      </c>
      <c r="C44" s="17" t="s">
        <v>61</v>
      </c>
      <c r="D44" s="18">
        <v>170974027</v>
      </c>
      <c r="E44" s="20">
        <v>171357836</v>
      </c>
      <c r="F44" s="25">
        <v>255000000</v>
      </c>
      <c r="G44" s="19">
        <v>255000000</v>
      </c>
      <c r="H44" s="19">
        <v>255000000</v>
      </c>
      <c r="I44" s="43">
        <v>260100000</v>
      </c>
    </row>
    <row r="45" spans="2:12" ht="15" x14ac:dyDescent="0.2">
      <c r="B45" s="16" t="s">
        <v>15</v>
      </c>
      <c r="C45" s="17" t="s">
        <v>62</v>
      </c>
      <c r="D45" s="18">
        <v>99330465</v>
      </c>
      <c r="E45" s="20">
        <v>107656865</v>
      </c>
      <c r="F45" s="25">
        <v>120000000</v>
      </c>
      <c r="G45" s="19">
        <v>120000000</v>
      </c>
      <c r="H45" s="19">
        <v>120000000</v>
      </c>
      <c r="I45" s="43">
        <v>122400000</v>
      </c>
    </row>
    <row r="46" spans="2:12" ht="15" x14ac:dyDescent="0.2">
      <c r="B46" s="16" t="s">
        <v>63</v>
      </c>
      <c r="C46" s="17" t="s">
        <v>64</v>
      </c>
      <c r="D46" s="18">
        <v>11548175</v>
      </c>
      <c r="E46" s="19">
        <v>5944571</v>
      </c>
      <c r="F46" s="25">
        <v>8000000</v>
      </c>
      <c r="G46" s="19">
        <v>8200000</v>
      </c>
      <c r="H46" s="19">
        <v>8282000</v>
      </c>
      <c r="I46" s="43">
        <v>8500000</v>
      </c>
    </row>
    <row r="47" spans="2:12" ht="19.5" customHeight="1" thickBot="1" x14ac:dyDescent="0.35">
      <c r="B47" s="32"/>
      <c r="C47" s="47" t="s">
        <v>65</v>
      </c>
      <c r="D47" s="48">
        <f t="shared" ref="D47:I47" si="10">D23+D5</f>
        <v>20438682640</v>
      </c>
      <c r="E47" s="48">
        <f t="shared" si="10"/>
        <v>26156455677</v>
      </c>
      <c r="F47" s="48">
        <f t="shared" si="10"/>
        <v>20427500000</v>
      </c>
      <c r="G47" s="48">
        <f t="shared" si="10"/>
        <v>19928355000</v>
      </c>
      <c r="H47" s="48">
        <f t="shared" si="10"/>
        <v>20139507400</v>
      </c>
      <c r="I47" s="49">
        <f t="shared" si="10"/>
        <v>20507190500</v>
      </c>
    </row>
    <row r="48" spans="2:12" ht="15.75" thickTop="1" x14ac:dyDescent="0.3">
      <c r="B48" s="12"/>
      <c r="C48" s="50" t="s">
        <v>66</v>
      </c>
      <c r="D48" s="51">
        <v>3008634292</v>
      </c>
      <c r="E48" s="52">
        <v>5032889539</v>
      </c>
      <c r="F48" s="52">
        <v>3917684183</v>
      </c>
      <c r="G48" s="53">
        <f>'[3]Transferta '!J27</f>
        <v>4551654533</v>
      </c>
      <c r="H48" s="53">
        <f>'[3]Transferta '!K27</f>
        <v>4904786750</v>
      </c>
      <c r="I48" s="54">
        <f>'[3]Transferta '!L27</f>
        <v>5259582517</v>
      </c>
      <c r="J48" s="55"/>
      <c r="K48" s="55"/>
      <c r="L48" s="55"/>
    </row>
    <row r="49" spans="2:12" ht="15" x14ac:dyDescent="0.3">
      <c r="B49" s="56"/>
      <c r="C49" s="50" t="s">
        <v>67</v>
      </c>
      <c r="D49" s="51">
        <v>8000000000</v>
      </c>
      <c r="E49" s="57">
        <v>15348094549</v>
      </c>
      <c r="F49" s="52">
        <v>12100000000</v>
      </c>
      <c r="G49" s="57">
        <v>3985671000</v>
      </c>
      <c r="H49" s="57">
        <v>4027901480</v>
      </c>
      <c r="I49" s="58">
        <v>4101438100</v>
      </c>
      <c r="J49" s="55"/>
      <c r="K49" s="55"/>
      <c r="L49" s="55"/>
    </row>
    <row r="50" spans="2:12" ht="15" x14ac:dyDescent="0.3">
      <c r="B50" s="56"/>
      <c r="C50" s="50" t="s">
        <v>68</v>
      </c>
      <c r="D50" s="51">
        <v>5787443.9999999991</v>
      </c>
      <c r="E50" s="59">
        <v>61301844</v>
      </c>
      <c r="F50" s="52">
        <v>16249088</v>
      </c>
      <c r="G50" s="59"/>
      <c r="H50" s="59"/>
      <c r="I50" s="60"/>
      <c r="J50" s="55"/>
      <c r="K50" s="55"/>
      <c r="L50" s="55"/>
    </row>
    <row r="51" spans="2:12" ht="15" x14ac:dyDescent="0.3">
      <c r="B51" s="56"/>
      <c r="C51" s="50" t="s">
        <v>69</v>
      </c>
      <c r="D51" s="51">
        <v>1324954914</v>
      </c>
      <c r="E51" s="57">
        <v>1541528030</v>
      </c>
      <c r="F51" s="52">
        <v>2133375891</v>
      </c>
      <c r="G51" s="57">
        <f>'[3]Transferta '!J29</f>
        <v>1836326381</v>
      </c>
      <c r="H51" s="57">
        <f>'[3]Transferta '!K29</f>
        <v>1836326381</v>
      </c>
      <c r="I51" s="58">
        <f>'[3]Transferta '!L29</f>
        <v>1836326381</v>
      </c>
      <c r="J51" s="55"/>
      <c r="K51" s="55"/>
      <c r="L51" s="55"/>
    </row>
    <row r="52" spans="2:12" ht="15.75" thickBot="1" x14ac:dyDescent="0.35">
      <c r="B52" s="61"/>
      <c r="C52" s="62" t="s">
        <v>70</v>
      </c>
      <c r="D52" s="63"/>
      <c r="E52" s="64">
        <v>275000000</v>
      </c>
      <c r="F52" s="52">
        <v>275000000</v>
      </c>
      <c r="G52" s="64"/>
      <c r="H52" s="64"/>
      <c r="I52" s="60"/>
      <c r="J52" s="55"/>
      <c r="K52" s="55"/>
      <c r="L52" s="55"/>
    </row>
    <row r="53" spans="2:12" ht="15.75" customHeight="1" thickTop="1" thickBot="1" x14ac:dyDescent="0.35">
      <c r="B53" s="65"/>
      <c r="C53" s="66" t="s">
        <v>71</v>
      </c>
      <c r="D53" s="67">
        <v>32778059290</v>
      </c>
      <c r="E53" s="67">
        <v>48415269639</v>
      </c>
      <c r="F53" s="67">
        <f>F47+F48+F49+F50+F51+F52</f>
        <v>38869809162</v>
      </c>
      <c r="G53" s="67">
        <f>G47+G48+G49+G51</f>
        <v>30302006914</v>
      </c>
      <c r="H53" s="67">
        <f>H47+H48+H49+H51</f>
        <v>30908522011</v>
      </c>
      <c r="I53" s="68">
        <f>I47+I48+I49+I51</f>
        <v>31704537498</v>
      </c>
    </row>
    <row r="54" spans="2:12" ht="13.5" thickTop="1" x14ac:dyDescent="0.2"/>
    <row r="56" spans="2:12" x14ac:dyDescent="0.2">
      <c r="F56" s="69" t="s">
        <v>72</v>
      </c>
      <c r="G56" s="70">
        <f>G47*20%</f>
        <v>3985671000</v>
      </c>
      <c r="H56" s="70">
        <f>H47*20%</f>
        <v>4027901480</v>
      </c>
      <c r="I56" s="70">
        <f>I47*20%</f>
        <v>4101438100</v>
      </c>
    </row>
    <row r="57" spans="2:12" x14ac:dyDescent="0.2">
      <c r="H57" s="55"/>
      <c r="I57" s="55"/>
    </row>
    <row r="58" spans="2:12" x14ac:dyDescent="0.2">
      <c r="G58" s="22"/>
      <c r="H58" s="22"/>
      <c r="I58" s="22"/>
    </row>
    <row r="62" spans="2:12" x14ac:dyDescent="0.2">
      <c r="G62" s="55"/>
      <c r="H62" s="55"/>
      <c r="I62" s="55"/>
    </row>
    <row r="63" spans="2:12" x14ac:dyDescent="0.2">
      <c r="D63" s="71"/>
      <c r="I63" s="55"/>
    </row>
    <row r="64" spans="2:12" x14ac:dyDescent="0.2">
      <c r="F64" s="22"/>
      <c r="G64" s="72"/>
      <c r="H64" s="72"/>
      <c r="I64" s="72"/>
    </row>
    <row r="68" spans="4:10" x14ac:dyDescent="0.2">
      <c r="D68" s="72"/>
      <c r="E68" s="72"/>
      <c r="F68" s="72"/>
      <c r="G68" s="72"/>
      <c r="H68" s="72"/>
      <c r="I68" s="72"/>
    </row>
    <row r="69" spans="4:10" x14ac:dyDescent="0.2">
      <c r="D69" s="72"/>
      <c r="E69" s="72"/>
      <c r="F69" s="72"/>
      <c r="G69" s="72"/>
      <c r="H69" s="72"/>
      <c r="I69" s="72"/>
    </row>
    <row r="70" spans="4:10" x14ac:dyDescent="0.2">
      <c r="D70" s="72"/>
      <c r="E70" s="72"/>
      <c r="F70" s="72"/>
      <c r="G70" s="72"/>
      <c r="H70" s="72"/>
      <c r="I70" s="72"/>
    </row>
    <row r="71" spans="4:10" x14ac:dyDescent="0.2">
      <c r="D71" s="72"/>
      <c r="E71" s="72"/>
      <c r="F71" s="72"/>
      <c r="G71" s="72"/>
      <c r="H71" s="72"/>
      <c r="I71" s="72"/>
    </row>
    <row r="72" spans="4:10" x14ac:dyDescent="0.2">
      <c r="D72" s="72"/>
      <c r="E72" s="72"/>
      <c r="F72" s="72"/>
      <c r="G72" s="72"/>
      <c r="H72" s="72"/>
      <c r="I72" s="72"/>
    </row>
    <row r="73" spans="4:10" x14ac:dyDescent="0.2">
      <c r="D73" s="72"/>
      <c r="E73" s="72"/>
      <c r="F73" s="72"/>
      <c r="G73" s="72"/>
      <c r="H73" s="72"/>
      <c r="I73" s="72"/>
    </row>
    <row r="75" spans="4:10" x14ac:dyDescent="0.2">
      <c r="D75" s="71"/>
      <c r="E75" s="71"/>
      <c r="F75" s="71"/>
      <c r="G75" s="71"/>
      <c r="H75" s="71"/>
      <c r="I75" s="71"/>
      <c r="J75" s="71"/>
    </row>
  </sheetData>
  <pageMargins left="0.38" right="0.23" top="0.47" bottom="0.44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8"/>
  <sheetViews>
    <sheetView showGridLines="0" view="pageBreakPreview" zoomScale="60" zoomScaleNormal="106" workbookViewId="0">
      <selection activeCell="F11" sqref="F11"/>
    </sheetView>
  </sheetViews>
  <sheetFormatPr defaultColWidth="4.140625" defaultRowHeight="15.75" x14ac:dyDescent="0.25"/>
  <cols>
    <col min="1" max="1" width="42.140625" style="96" customWidth="1"/>
    <col min="2" max="3" width="16.7109375" style="74" customWidth="1"/>
    <col min="4" max="4" width="16.140625" style="74" customWidth="1" collapsed="1"/>
    <col min="5" max="6" width="16.7109375" style="74" customWidth="1"/>
    <col min="7" max="7" width="15" style="74" customWidth="1"/>
    <col min="8" max="8" width="16.7109375" style="74" customWidth="1" collapsed="1"/>
    <col min="9" max="9" width="16.7109375" style="74" customWidth="1"/>
    <col min="10" max="10" width="15.5703125" style="74" customWidth="1"/>
    <col min="11" max="11" width="16.7109375" style="74" customWidth="1" collapsed="1"/>
    <col min="12" max="12" width="16.7109375" style="74" customWidth="1"/>
    <col min="13" max="13" width="16" style="74" customWidth="1"/>
    <col min="14" max="14" width="14.28515625" style="74" bestFit="1" customWidth="1"/>
    <col min="15" max="15" width="13.28515625" style="74" bestFit="1" customWidth="1"/>
    <col min="16" max="200" width="11.42578125" style="74" customWidth="1"/>
    <col min="201" max="201" width="3.85546875" style="74" customWidth="1"/>
    <col min="202" max="202" width="22" style="74" customWidth="1"/>
    <col min="203" max="205" width="4.140625" style="74" customWidth="1"/>
    <col min="206" max="206" width="5.85546875" style="74" customWidth="1"/>
    <col min="207" max="207" width="4.140625" style="74" customWidth="1"/>
    <col min="208" max="208" width="0.85546875" style="74" customWidth="1"/>
    <col min="209" max="209" width="5.85546875" style="74" customWidth="1"/>
    <col min="210" max="210" width="4.140625" style="74" customWidth="1"/>
    <col min="211" max="211" width="0.85546875" style="74" customWidth="1"/>
    <col min="212" max="212" width="5.85546875" style="74" customWidth="1"/>
    <col min="213" max="213" width="4.140625" style="74" customWidth="1"/>
    <col min="214" max="214" width="0.85546875" style="74" customWidth="1"/>
    <col min="215" max="215" width="5.85546875" style="74" customWidth="1"/>
    <col min="216" max="16384" width="4.140625" style="74"/>
  </cols>
  <sheetData>
    <row r="1" spans="1:17" x14ac:dyDescent="0.3">
      <c r="A1" s="73" t="s">
        <v>73</v>
      </c>
    </row>
    <row r="2" spans="1:17" x14ac:dyDescent="0.3">
      <c r="A2" s="73" t="s">
        <v>74</v>
      </c>
    </row>
    <row r="3" spans="1:17" x14ac:dyDescent="0.3">
      <c r="A3" s="73"/>
    </row>
    <row r="4" spans="1:17" ht="16.5" x14ac:dyDescent="0.25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7" t="s">
        <v>75</v>
      </c>
    </row>
    <row r="5" spans="1:17" s="79" customFormat="1" ht="1.5" customHeight="1" x14ac:dyDescent="0.25">
      <c r="A5" s="78"/>
      <c r="F5" s="80"/>
      <c r="G5" s="81"/>
      <c r="H5" s="80"/>
      <c r="I5" s="80"/>
      <c r="J5" s="80"/>
      <c r="K5" s="80"/>
      <c r="L5" s="80"/>
      <c r="Q5" s="74"/>
    </row>
    <row r="6" spans="1:17" ht="21" customHeight="1" x14ac:dyDescent="0.25">
      <c r="A6" s="82"/>
      <c r="B6" s="83">
        <v>2023</v>
      </c>
      <c r="C6" s="83">
        <v>2024</v>
      </c>
      <c r="D6" s="83">
        <v>2025</v>
      </c>
      <c r="E6" s="101">
        <v>2026</v>
      </c>
      <c r="F6" s="102"/>
      <c r="G6" s="102"/>
      <c r="H6" s="101">
        <v>2027</v>
      </c>
      <c r="I6" s="102"/>
      <c r="J6" s="102"/>
      <c r="K6" s="101">
        <v>2028</v>
      </c>
      <c r="L6" s="102"/>
      <c r="M6" s="105"/>
    </row>
    <row r="7" spans="1:17" s="86" customFormat="1" ht="24.75" customHeight="1" x14ac:dyDescent="0.25">
      <c r="A7" s="84"/>
      <c r="B7" s="85" t="s">
        <v>76</v>
      </c>
      <c r="C7" s="85" t="s">
        <v>77</v>
      </c>
      <c r="D7" s="85" t="s">
        <v>78</v>
      </c>
      <c r="E7" s="103"/>
      <c r="F7" s="104"/>
      <c r="G7" s="104"/>
      <c r="H7" s="103"/>
      <c r="I7" s="104"/>
      <c r="J7" s="104"/>
      <c r="K7" s="103"/>
      <c r="L7" s="104"/>
      <c r="M7" s="106"/>
      <c r="Q7" s="74"/>
    </row>
    <row r="8" spans="1:17" s="86" customFormat="1" ht="63" customHeight="1" x14ac:dyDescent="0.25">
      <c r="A8" s="87" t="s">
        <v>79</v>
      </c>
      <c r="B8" s="88" t="s">
        <v>80</v>
      </c>
      <c r="C8" s="88" t="s">
        <v>80</v>
      </c>
      <c r="D8" s="88" t="s">
        <v>81</v>
      </c>
      <c r="E8" s="88" t="s">
        <v>82</v>
      </c>
      <c r="F8" s="88" t="s">
        <v>83</v>
      </c>
      <c r="G8" s="88" t="s">
        <v>84</v>
      </c>
      <c r="H8" s="88" t="s">
        <v>82</v>
      </c>
      <c r="I8" s="88" t="s">
        <v>83</v>
      </c>
      <c r="J8" s="88" t="s">
        <v>84</v>
      </c>
      <c r="K8" s="88" t="s">
        <v>82</v>
      </c>
      <c r="L8" s="88" t="s">
        <v>83</v>
      </c>
      <c r="M8" s="88" t="s">
        <v>84</v>
      </c>
    </row>
    <row r="9" spans="1:17" ht="33" customHeight="1" x14ac:dyDescent="0.25">
      <c r="A9" s="89" t="s">
        <v>85</v>
      </c>
      <c r="B9" s="90">
        <v>3358359127</v>
      </c>
      <c r="C9" s="90">
        <v>4044175577</v>
      </c>
      <c r="D9" s="90">
        <v>3949742351.592</v>
      </c>
      <c r="E9" s="90">
        <v>1963536615.3600001</v>
      </c>
      <c r="F9" s="91">
        <v>1471207452</v>
      </c>
      <c r="G9" s="91">
        <v>140000000</v>
      </c>
      <c r="H9" s="91">
        <v>1963536615.3600001</v>
      </c>
      <c r="I9" s="91">
        <v>1442439452</v>
      </c>
      <c r="J9" s="91">
        <v>100000000</v>
      </c>
      <c r="K9" s="91">
        <v>1963536615.3600001</v>
      </c>
      <c r="L9" s="91">
        <v>1355671452</v>
      </c>
      <c r="M9" s="91">
        <v>100000000</v>
      </c>
    </row>
    <row r="10" spans="1:17" ht="33" customHeight="1" x14ac:dyDescent="0.25">
      <c r="A10" s="89" t="s">
        <v>86</v>
      </c>
      <c r="B10" s="90">
        <v>621393983</v>
      </c>
      <c r="C10" s="90">
        <v>737941427</v>
      </c>
      <c r="D10" s="90">
        <v>837340741</v>
      </c>
      <c r="E10" s="90">
        <v>738540741</v>
      </c>
      <c r="F10" s="91">
        <v>20000000</v>
      </c>
      <c r="G10" s="91">
        <v>30000000</v>
      </c>
      <c r="H10" s="91">
        <v>738540740.56799996</v>
      </c>
      <c r="I10" s="91">
        <v>20000000</v>
      </c>
      <c r="J10" s="91">
        <v>30000000</v>
      </c>
      <c r="K10" s="91">
        <v>738540740.56799996</v>
      </c>
      <c r="L10" s="91">
        <v>20000000</v>
      </c>
      <c r="M10" s="91">
        <v>30000000</v>
      </c>
    </row>
    <row r="11" spans="1:17" ht="33" customHeight="1" x14ac:dyDescent="0.25">
      <c r="A11" s="89" t="s">
        <v>87</v>
      </c>
      <c r="B11" s="90">
        <v>1114526436</v>
      </c>
      <c r="C11" s="90">
        <v>723961072</v>
      </c>
      <c r="D11" s="90">
        <v>685889888.27999997</v>
      </c>
      <c r="E11" s="91">
        <v>240561761.28</v>
      </c>
      <c r="F11" s="91">
        <v>45000000</v>
      </c>
      <c r="G11" s="91">
        <v>110000000</v>
      </c>
      <c r="H11" s="91">
        <v>240561761.28</v>
      </c>
      <c r="I11" s="91">
        <v>45000000</v>
      </c>
      <c r="J11" s="91">
        <v>50000000</v>
      </c>
      <c r="K11" s="91">
        <v>240561761.28</v>
      </c>
      <c r="L11" s="91">
        <v>45000000</v>
      </c>
      <c r="M11" s="91">
        <v>50000000</v>
      </c>
    </row>
    <row r="12" spans="1:17" ht="33" customHeight="1" x14ac:dyDescent="0.25">
      <c r="A12" s="89" t="s">
        <v>88</v>
      </c>
      <c r="B12" s="90">
        <v>322974609</v>
      </c>
      <c r="C12" s="90">
        <v>537396987</v>
      </c>
      <c r="D12" s="90">
        <v>1676520854.0784001</v>
      </c>
      <c r="E12" s="90">
        <v>231526540.1999999</v>
      </c>
      <c r="F12" s="91">
        <v>116730000</v>
      </c>
      <c r="G12" s="91">
        <v>405000000</v>
      </c>
      <c r="H12" s="91">
        <v>231526540.1999999</v>
      </c>
      <c r="I12" s="91">
        <v>96000000</v>
      </c>
      <c r="J12" s="91">
        <v>505000000</v>
      </c>
      <c r="K12" s="91">
        <v>231526540.1999999</v>
      </c>
      <c r="L12" s="91">
        <v>96000000</v>
      </c>
      <c r="M12" s="91">
        <v>1505000000</v>
      </c>
    </row>
    <row r="13" spans="1:17" ht="41.25" customHeight="1" x14ac:dyDescent="0.25">
      <c r="A13" s="89" t="s">
        <v>89</v>
      </c>
      <c r="B13" s="90">
        <v>307454813</v>
      </c>
      <c r="C13" s="90">
        <v>246463993</v>
      </c>
      <c r="D13" s="90">
        <v>421547466.96000004</v>
      </c>
      <c r="E13" s="90">
        <v>230447322.96000004</v>
      </c>
      <c r="F13" s="90">
        <v>67853374</v>
      </c>
      <c r="G13" s="90">
        <v>20000000</v>
      </c>
      <c r="H13" s="90">
        <v>230447322.96000004</v>
      </c>
      <c r="I13" s="90">
        <v>61541535</v>
      </c>
      <c r="J13" s="90">
        <v>0</v>
      </c>
      <c r="K13" s="90">
        <v>230447322.96000004</v>
      </c>
      <c r="L13" s="90">
        <v>62993749</v>
      </c>
      <c r="M13" s="90">
        <v>0</v>
      </c>
    </row>
    <row r="14" spans="1:17" ht="33" customHeight="1" x14ac:dyDescent="0.25">
      <c r="A14" s="89" t="s">
        <v>90</v>
      </c>
      <c r="B14" s="90">
        <v>22809053</v>
      </c>
      <c r="C14" s="90">
        <v>24408431</v>
      </c>
      <c r="D14" s="90">
        <v>31295545</v>
      </c>
      <c r="E14" s="90">
        <v>0</v>
      </c>
      <c r="F14" s="90">
        <v>24803694</v>
      </c>
      <c r="G14" s="90">
        <v>0</v>
      </c>
      <c r="H14" s="90">
        <v>0</v>
      </c>
      <c r="I14" s="90">
        <v>24803694</v>
      </c>
      <c r="J14" s="90">
        <v>0</v>
      </c>
      <c r="K14" s="90">
        <v>0</v>
      </c>
      <c r="L14" s="90">
        <v>24803694</v>
      </c>
      <c r="M14" s="90">
        <v>0</v>
      </c>
    </row>
    <row r="15" spans="1:17" ht="33" customHeight="1" x14ac:dyDescent="0.25">
      <c r="A15" s="89" t="s">
        <v>91</v>
      </c>
      <c r="B15" s="90">
        <v>10798262</v>
      </c>
      <c r="C15" s="90">
        <v>11472000</v>
      </c>
      <c r="D15" s="90">
        <v>12265759</v>
      </c>
      <c r="E15" s="90">
        <v>0</v>
      </c>
      <c r="F15" s="90">
        <v>12265759</v>
      </c>
      <c r="G15" s="90">
        <v>0</v>
      </c>
      <c r="H15" s="90">
        <v>0</v>
      </c>
      <c r="I15" s="90">
        <v>12265759</v>
      </c>
      <c r="J15" s="90">
        <v>0</v>
      </c>
      <c r="K15" s="90">
        <v>0</v>
      </c>
      <c r="L15" s="90">
        <v>12265759</v>
      </c>
      <c r="M15" s="90">
        <v>0</v>
      </c>
    </row>
    <row r="16" spans="1:17" ht="33" customHeight="1" x14ac:dyDescent="0.25">
      <c r="A16" s="89" t="s">
        <v>92</v>
      </c>
      <c r="B16" s="90">
        <v>3388788631</v>
      </c>
      <c r="C16" s="90">
        <v>3974986348</v>
      </c>
      <c r="D16" s="90">
        <v>5025374857.71</v>
      </c>
      <c r="E16" s="90">
        <v>606299956.08000004</v>
      </c>
      <c r="F16" s="90">
        <v>742499200</v>
      </c>
      <c r="G16" s="90">
        <v>1862456000</v>
      </c>
      <c r="H16" s="90">
        <v>606299956.08000004</v>
      </c>
      <c r="I16" s="90">
        <v>605877947</v>
      </c>
      <c r="J16" s="90">
        <v>2062456000</v>
      </c>
      <c r="K16" s="90">
        <v>606299956.08000004</v>
      </c>
      <c r="L16" s="90">
        <v>578412006.52699995</v>
      </c>
      <c r="M16" s="90">
        <v>1750000000</v>
      </c>
    </row>
    <row r="17" spans="1:13" s="93" customFormat="1" ht="33" customHeight="1" x14ac:dyDescent="0.25">
      <c r="A17" s="89" t="s">
        <v>93</v>
      </c>
      <c r="B17" s="92">
        <v>470396518</v>
      </c>
      <c r="C17" s="92">
        <v>570873217</v>
      </c>
      <c r="D17" s="92">
        <v>1718937266.2</v>
      </c>
      <c r="E17" s="92">
        <v>187078262.27999997</v>
      </c>
      <c r="F17" s="92">
        <v>1563112240</v>
      </c>
      <c r="G17" s="92">
        <v>250000000</v>
      </c>
      <c r="H17" s="92">
        <v>187078262.27999997</v>
      </c>
      <c r="I17" s="92">
        <v>1614343244</v>
      </c>
      <c r="J17" s="92">
        <v>250000000</v>
      </c>
      <c r="K17" s="92">
        <v>187078262.27999997</v>
      </c>
      <c r="L17" s="92">
        <v>1614441980</v>
      </c>
      <c r="M17" s="92">
        <v>388095200</v>
      </c>
    </row>
    <row r="18" spans="1:13" ht="33" customHeight="1" x14ac:dyDescent="0.25">
      <c r="A18" s="89" t="s">
        <v>94</v>
      </c>
      <c r="B18" s="90">
        <v>2345486629</v>
      </c>
      <c r="C18" s="90">
        <v>2755245783</v>
      </c>
      <c r="D18" s="90">
        <v>3241903462</v>
      </c>
      <c r="E18" s="91">
        <v>0</v>
      </c>
      <c r="F18" s="91">
        <v>2900000000</v>
      </c>
      <c r="G18" s="91">
        <v>0</v>
      </c>
      <c r="H18" s="91">
        <v>0</v>
      </c>
      <c r="I18" s="91">
        <v>2900000000</v>
      </c>
      <c r="J18" s="91">
        <v>0</v>
      </c>
      <c r="K18" s="91">
        <v>0</v>
      </c>
      <c r="L18" s="91">
        <v>2900000000</v>
      </c>
      <c r="M18" s="91">
        <v>0</v>
      </c>
    </row>
    <row r="19" spans="1:13" ht="33" customHeight="1" x14ac:dyDescent="0.25">
      <c r="A19" s="89" t="s">
        <v>95</v>
      </c>
      <c r="B19" s="90">
        <v>516176201</v>
      </c>
      <c r="C19" s="90">
        <v>478912425</v>
      </c>
      <c r="D19" s="90">
        <v>2197072144.5320001</v>
      </c>
      <c r="E19" s="90">
        <v>410576080.68000001</v>
      </c>
      <c r="F19" s="91">
        <v>266000000</v>
      </c>
      <c r="G19" s="91">
        <v>905000000</v>
      </c>
      <c r="H19" s="91">
        <v>410576080.68000001</v>
      </c>
      <c r="I19" s="91">
        <v>266000000</v>
      </c>
      <c r="J19" s="91">
        <v>1187336623</v>
      </c>
      <c r="K19" s="91">
        <v>410576080.68000001</v>
      </c>
      <c r="L19" s="91">
        <v>266000000</v>
      </c>
      <c r="M19" s="91">
        <v>1305000000</v>
      </c>
    </row>
    <row r="20" spans="1:13" ht="33" customHeight="1" x14ac:dyDescent="0.25">
      <c r="A20" s="89" t="s">
        <v>96</v>
      </c>
      <c r="B20" s="90">
        <v>3230177549</v>
      </c>
      <c r="C20" s="90">
        <v>2907126826</v>
      </c>
      <c r="D20" s="90">
        <v>6923424927.1099997</v>
      </c>
      <c r="E20" s="90">
        <v>1502689125.2279999</v>
      </c>
      <c r="F20" s="90">
        <v>999999999.72000003</v>
      </c>
      <c r="G20" s="91">
        <v>1185000000</v>
      </c>
      <c r="H20" s="91">
        <v>1502689125.2279999</v>
      </c>
      <c r="I20" s="91">
        <v>950000000</v>
      </c>
      <c r="J20" s="91">
        <v>1270000000</v>
      </c>
      <c r="K20" s="91">
        <v>1502689125.2279999</v>
      </c>
      <c r="L20" s="91">
        <v>950000000</v>
      </c>
      <c r="M20" s="91">
        <v>1260000000</v>
      </c>
    </row>
    <row r="21" spans="1:13" ht="33" customHeight="1" x14ac:dyDescent="0.25">
      <c r="A21" s="89" t="s">
        <v>97</v>
      </c>
      <c r="B21" s="90">
        <v>796382440</v>
      </c>
      <c r="C21" s="90">
        <v>683432570</v>
      </c>
      <c r="D21" s="90">
        <v>582344347.79999995</v>
      </c>
      <c r="E21" s="90">
        <v>63024714.920000002</v>
      </c>
      <c r="F21" s="91">
        <v>443200000</v>
      </c>
      <c r="G21" s="91">
        <v>1000000</v>
      </c>
      <c r="H21" s="91">
        <v>63024714.920000002</v>
      </c>
      <c r="I21" s="91">
        <v>280000000</v>
      </c>
      <c r="J21" s="91">
        <v>0</v>
      </c>
      <c r="K21" s="91">
        <v>63024714.920000002</v>
      </c>
      <c r="L21" s="91">
        <v>280000000</v>
      </c>
      <c r="M21" s="91">
        <v>0</v>
      </c>
    </row>
    <row r="22" spans="1:13" ht="33" customHeight="1" x14ac:dyDescent="0.25">
      <c r="A22" s="89" t="s">
        <v>98</v>
      </c>
      <c r="B22" s="90">
        <v>1138848103</v>
      </c>
      <c r="C22" s="90">
        <v>1316349822</v>
      </c>
      <c r="D22" s="90">
        <v>1315642398.0079999</v>
      </c>
      <c r="E22" s="90">
        <v>322701833.60799998</v>
      </c>
      <c r="F22" s="90">
        <v>494000000</v>
      </c>
      <c r="G22" s="90">
        <v>103000000</v>
      </c>
      <c r="H22" s="91">
        <v>322701833.60799998</v>
      </c>
      <c r="I22" s="91">
        <v>440500000</v>
      </c>
      <c r="J22" s="91">
        <v>103000000</v>
      </c>
      <c r="K22" s="91">
        <v>322701833.60799998</v>
      </c>
      <c r="L22" s="91">
        <v>440500000.39999998</v>
      </c>
      <c r="M22" s="91">
        <v>103000000</v>
      </c>
    </row>
    <row r="23" spans="1:13" ht="33" customHeight="1" x14ac:dyDescent="0.25">
      <c r="A23" s="89" t="s">
        <v>99</v>
      </c>
      <c r="B23" s="90">
        <v>2707026182</v>
      </c>
      <c r="C23" s="90">
        <v>3089047181</v>
      </c>
      <c r="D23" s="90">
        <v>4396974379.0063982</v>
      </c>
      <c r="E23" s="90">
        <v>2311850615.4480004</v>
      </c>
      <c r="F23" s="91">
        <v>776670750</v>
      </c>
      <c r="G23" s="91">
        <v>819350381.67839801</v>
      </c>
      <c r="H23" s="91">
        <v>2311850615.4480004</v>
      </c>
      <c r="I23" s="91">
        <v>784451250</v>
      </c>
      <c r="J23" s="91">
        <v>1096197163.6783979</v>
      </c>
      <c r="K23" s="91">
        <v>2311850615.4480004</v>
      </c>
      <c r="L23" s="91">
        <v>784451250</v>
      </c>
      <c r="M23" s="91">
        <v>1131620063.6783979</v>
      </c>
    </row>
    <row r="24" spans="1:13" ht="33" customHeight="1" x14ac:dyDescent="0.25">
      <c r="A24" s="89" t="s">
        <v>100</v>
      </c>
      <c r="B24" s="90">
        <v>1756858240</v>
      </c>
      <c r="C24" s="90">
        <v>2082409395</v>
      </c>
      <c r="D24" s="90">
        <v>2633104632.1990833</v>
      </c>
      <c r="E24" s="90">
        <v>1091802926.1599998</v>
      </c>
      <c r="F24" s="90">
        <v>619000000</v>
      </c>
      <c r="G24" s="90">
        <v>713098720</v>
      </c>
      <c r="H24" s="91">
        <v>1091802926.1599998</v>
      </c>
      <c r="I24" s="91">
        <v>619000000</v>
      </c>
      <c r="J24" s="91">
        <v>910000000</v>
      </c>
      <c r="K24" s="91">
        <v>1091802926.1599998</v>
      </c>
      <c r="L24" s="91">
        <v>619000000</v>
      </c>
      <c r="M24" s="91">
        <v>901000000</v>
      </c>
    </row>
    <row r="25" spans="1:13" ht="33" customHeight="1" x14ac:dyDescent="0.25">
      <c r="A25" s="89" t="s">
        <v>101</v>
      </c>
      <c r="B25" s="90">
        <v>277223740</v>
      </c>
      <c r="C25" s="90">
        <v>294229301.00099999</v>
      </c>
      <c r="D25" s="90">
        <v>542905625.47599995</v>
      </c>
      <c r="E25" s="90">
        <v>441767116.47599995</v>
      </c>
      <c r="F25" s="91">
        <v>151100000</v>
      </c>
      <c r="G25" s="91">
        <v>2000000</v>
      </c>
      <c r="H25" s="91">
        <v>441767116.47599995</v>
      </c>
      <c r="I25" s="91">
        <v>156100000</v>
      </c>
      <c r="J25" s="91">
        <v>0</v>
      </c>
      <c r="K25" s="91">
        <v>441767116.47599995</v>
      </c>
      <c r="L25" s="91">
        <v>156100000</v>
      </c>
      <c r="M25" s="91">
        <v>0</v>
      </c>
    </row>
    <row r="26" spans="1:13" ht="33" customHeight="1" x14ac:dyDescent="0.25">
      <c r="A26" s="89" t="s">
        <v>102</v>
      </c>
      <c r="B26" s="90">
        <v>478847410</v>
      </c>
      <c r="C26" s="90">
        <v>675090627</v>
      </c>
      <c r="D26" s="90">
        <v>1519417752.3656471</v>
      </c>
      <c r="E26" s="91">
        <v>0</v>
      </c>
      <c r="F26" s="90">
        <v>497512000</v>
      </c>
      <c r="G26" s="91">
        <v>1862743732</v>
      </c>
      <c r="H26" s="91">
        <v>0</v>
      </c>
      <c r="I26" s="91">
        <v>473062000</v>
      </c>
      <c r="J26" s="91">
        <v>1870743732</v>
      </c>
      <c r="K26" s="91">
        <v>0</v>
      </c>
      <c r="L26" s="91">
        <v>418262000</v>
      </c>
      <c r="M26" s="91">
        <v>1874516732</v>
      </c>
    </row>
    <row r="27" spans="1:13" ht="33" customHeight="1" x14ac:dyDescent="0.25">
      <c r="A27" s="89" t="s">
        <v>103</v>
      </c>
      <c r="B27" s="90">
        <v>0</v>
      </c>
      <c r="C27" s="90">
        <v>0</v>
      </c>
      <c r="D27" s="90">
        <v>1158104764</v>
      </c>
      <c r="E27" s="90"/>
      <c r="F27" s="90">
        <v>340000000</v>
      </c>
      <c r="G27" s="90"/>
      <c r="H27" s="90"/>
      <c r="I27" s="90">
        <v>340000000</v>
      </c>
      <c r="J27" s="90"/>
      <c r="K27" s="90"/>
      <c r="L27" s="90">
        <v>340000000</v>
      </c>
      <c r="M27" s="90"/>
    </row>
    <row r="28" spans="1:13" ht="20.100000000000001" customHeight="1" x14ac:dyDescent="0.25">
      <c r="A28" s="94" t="s">
        <v>104</v>
      </c>
      <c r="B28" s="95">
        <f>SUM(B9:B27)</f>
        <v>22864527926</v>
      </c>
      <c r="C28" s="95">
        <f t="shared" ref="C28:M28" si="0">SUM(C9:C27)</f>
        <v>25153522982.000999</v>
      </c>
      <c r="D28" s="95">
        <f t="shared" si="0"/>
        <v>38869809162.317528</v>
      </c>
      <c r="E28" s="95">
        <f t="shared" si="0"/>
        <v>10342403611.68</v>
      </c>
      <c r="F28" s="95">
        <f t="shared" si="0"/>
        <v>11550954468.720001</v>
      </c>
      <c r="G28" s="95">
        <f t="shared" si="0"/>
        <v>8408648833.6783981</v>
      </c>
      <c r="H28" s="95">
        <f t="shared" si="0"/>
        <v>10342403611.247999</v>
      </c>
      <c r="I28" s="95">
        <f t="shared" si="0"/>
        <v>11131384881</v>
      </c>
      <c r="J28" s="95">
        <f t="shared" si="0"/>
        <v>9434733518.6783981</v>
      </c>
      <c r="K28" s="95">
        <f t="shared" si="0"/>
        <v>10342403611.247999</v>
      </c>
      <c r="L28" s="95">
        <f t="shared" si="0"/>
        <v>10963901890.927</v>
      </c>
      <c r="M28" s="95">
        <f t="shared" si="0"/>
        <v>10398231995.678398</v>
      </c>
    </row>
    <row r="29" spans="1:13" hidden="1" x14ac:dyDescent="0.25">
      <c r="B29" s="74">
        <f>B28-'[3]databasa permbledhese'!K640</f>
        <v>0</v>
      </c>
      <c r="C29" s="74">
        <f>C28-'[3]databasa permbledhese'!L639</f>
        <v>-2.99835205078125E-3</v>
      </c>
      <c r="D29" s="74">
        <f>D28-'[3]databasa permbledhese'!M639</f>
        <v>0</v>
      </c>
    </row>
    <row r="30" spans="1:13" hidden="1" x14ac:dyDescent="0.25"/>
    <row r="31" spans="1:13" s="97" customFormat="1" hidden="1" x14ac:dyDescent="0.25">
      <c r="A31" s="96" t="s">
        <v>105</v>
      </c>
      <c r="D31" s="74"/>
      <c r="E31" s="74"/>
      <c r="F31" s="74"/>
      <c r="G31" s="74"/>
      <c r="I31" s="74"/>
      <c r="L31" s="74"/>
    </row>
    <row r="32" spans="1:13" s="97" customFormat="1" hidden="1" x14ac:dyDescent="0.25">
      <c r="A32" s="96"/>
      <c r="D32" s="98"/>
      <c r="E32" s="99">
        <f>SUM(E28:G28)</f>
        <v>30302006914.0784</v>
      </c>
      <c r="F32" s="99"/>
      <c r="G32" s="99"/>
      <c r="H32" s="99">
        <f>SUM(H28:J28)</f>
        <v>30908522010.926399</v>
      </c>
      <c r="I32" s="98"/>
      <c r="J32" s="98"/>
      <c r="K32" s="100">
        <f>SUM(K28:M28)</f>
        <v>31704537497.853397</v>
      </c>
      <c r="L32" s="98"/>
      <c r="M32" s="98"/>
    </row>
    <row r="33" spans="1:12" s="97" customFormat="1" hidden="1" x14ac:dyDescent="0.25">
      <c r="A33" s="96"/>
      <c r="E33" s="74">
        <f>E32-'[3]databasa permbledhese'!P639</f>
        <v>0</v>
      </c>
      <c r="H33" s="74">
        <f>H32-'[3]databasa permbledhese'!S639</f>
        <v>0</v>
      </c>
      <c r="K33" s="74">
        <f>K32-'[3]databasa permbledhese'!T639</f>
        <v>0</v>
      </c>
    </row>
    <row r="34" spans="1:12" s="97" customFormat="1" hidden="1" x14ac:dyDescent="0.25">
      <c r="A34" s="96"/>
      <c r="D34" s="99"/>
      <c r="F34" s="99"/>
      <c r="I34" s="99"/>
      <c r="L34" s="99"/>
    </row>
    <row r="35" spans="1:12" hidden="1" x14ac:dyDescent="0.25"/>
    <row r="36" spans="1:12" hidden="1" x14ac:dyDescent="0.25"/>
    <row r="38" spans="1:12" x14ac:dyDescent="0.25">
      <c r="C38" s="74">
        <v>0</v>
      </c>
    </row>
  </sheetData>
  <sheetProtection selectLockedCells="1"/>
  <autoFilter ref="B8:M29"/>
  <mergeCells count="3">
    <mergeCell ref="E6:G7"/>
    <mergeCell ref="H6:J7"/>
    <mergeCell ref="K6:M7"/>
  </mergeCells>
  <printOptions horizontalCentered="1"/>
  <pageMargins left="0" right="0" top="0.63" bottom="0.59" header="0.3" footer="0.3"/>
  <pageSetup paperSize="9" scale="60" fitToHeight="0" orientation="landscape" r:id="rId1"/>
  <headerFooter>
    <oddHeader xml:space="preserve">&amp;C&amp;8
</oddHeader>
    <oddFooter>&amp;R1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Te ardhurat 1</vt:lpstr>
      <vt:lpstr>Shpenzimet 2</vt:lpstr>
      <vt:lpstr>'Shpenzimet 2'!Print_Area</vt:lpstr>
      <vt:lpstr>'Shpenzimet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cp:lastPrinted>2025-04-07T07:22:57Z</cp:lastPrinted>
  <dcterms:created xsi:type="dcterms:W3CDTF">2025-03-13T09:32:51Z</dcterms:created>
  <dcterms:modified xsi:type="dcterms:W3CDTF">2025-04-07T07:23:01Z</dcterms:modified>
</cp:coreProperties>
</file>